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6" windowHeight="11100"/>
  </bookViews>
  <sheets>
    <sheet name="Бюджет_7" sheetId="1" r:id="rId1"/>
  </sheets>
  <definedNames>
    <definedName name="_xlnm._FilterDatabase" localSheetId="0" hidden="1">Бюджет_7!$A$6:$AC$86</definedName>
    <definedName name="_xlnm.Print_Titles" localSheetId="0">Бюджет_7!$6:$6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53" i="1" l="1"/>
  <c r="AA53" i="1"/>
  <c r="Y53" i="1"/>
  <c r="Y52" i="1" s="1"/>
  <c r="AA48" i="1"/>
  <c r="Z50" i="1"/>
  <c r="Z48" i="1" s="1"/>
  <c r="AA50" i="1"/>
  <c r="Y50" i="1"/>
  <c r="Y48" i="1" s="1"/>
  <c r="Z33" i="1" l="1"/>
  <c r="AA33" i="1"/>
  <c r="Y33" i="1"/>
  <c r="Z84" i="1" l="1"/>
  <c r="Z83" i="1" s="1"/>
  <c r="Z82" i="1" s="1"/>
  <c r="Z81" i="1" s="1"/>
  <c r="Z80" i="1" s="1"/>
  <c r="Z79" i="1" s="1"/>
  <c r="AA84" i="1"/>
  <c r="AA83" i="1" s="1"/>
  <c r="AA82" i="1" s="1"/>
  <c r="AA81" i="1" s="1"/>
  <c r="AA80" i="1" s="1"/>
  <c r="AA79" i="1" s="1"/>
  <c r="Y84" i="1"/>
  <c r="Y83" i="1" s="1"/>
  <c r="Y82" i="1" s="1"/>
  <c r="Y81" i="1" s="1"/>
  <c r="Y80" i="1" s="1"/>
  <c r="Y79" i="1" s="1"/>
  <c r="Z77" i="1"/>
  <c r="Z76" i="1" s="1"/>
  <c r="Z75" i="1" s="1"/>
  <c r="Z74" i="1" s="1"/>
  <c r="Z73" i="1" s="1"/>
  <c r="Z72" i="1" s="1"/>
  <c r="AA77" i="1"/>
  <c r="AA76" i="1" s="1"/>
  <c r="AA75" i="1" s="1"/>
  <c r="AA74" i="1" s="1"/>
  <c r="AA73" i="1" s="1"/>
  <c r="AA72" i="1" s="1"/>
  <c r="AB77" i="1"/>
  <c r="AB76" i="1" s="1"/>
  <c r="AB75" i="1" s="1"/>
  <c r="AB74" i="1" s="1"/>
  <c r="AB73" i="1" s="1"/>
  <c r="AB72" i="1" s="1"/>
  <c r="Y77" i="1"/>
  <c r="Y76" i="1" s="1"/>
  <c r="Y75" i="1" s="1"/>
  <c r="Y74" i="1" s="1"/>
  <c r="Y73" i="1" s="1"/>
  <c r="Y72" i="1" s="1"/>
  <c r="Z70" i="1"/>
  <c r="AA70" i="1"/>
  <c r="Z69" i="1"/>
  <c r="AA69" i="1"/>
  <c r="Z67" i="1"/>
  <c r="AA67" i="1"/>
  <c r="Z64" i="1"/>
  <c r="AA64" i="1"/>
  <c r="Z63" i="1"/>
  <c r="Z62" i="1" s="1"/>
  <c r="Z61" i="1" s="1"/>
  <c r="Z60" i="1" s="1"/>
  <c r="Z59" i="1" s="1"/>
  <c r="Y70" i="1"/>
  <c r="Y69" i="1" s="1"/>
  <c r="Y67" i="1"/>
  <c r="Y64" i="1"/>
  <c r="Z57" i="1"/>
  <c r="AA57" i="1"/>
  <c r="Z56" i="1"/>
  <c r="AA56" i="1"/>
  <c r="Z55" i="1"/>
  <c r="AA55" i="1"/>
  <c r="Z54" i="1"/>
  <c r="AA54" i="1"/>
  <c r="Z52" i="1"/>
  <c r="AA52" i="1"/>
  <c r="Y57" i="1"/>
  <c r="Y56" i="1" s="1"/>
  <c r="Y55" i="1" s="1"/>
  <c r="Y54" i="1" s="1"/>
  <c r="Z47" i="1"/>
  <c r="Z46" i="1" s="1"/>
  <c r="Z45" i="1" s="1"/>
  <c r="Z44" i="1" s="1"/>
  <c r="Z43" i="1" s="1"/>
  <c r="AA47" i="1"/>
  <c r="AA46" i="1" s="1"/>
  <c r="AA45" i="1" s="1"/>
  <c r="AA44" i="1" s="1"/>
  <c r="AA43" i="1" s="1"/>
  <c r="Y47" i="1"/>
  <c r="Y46" i="1" s="1"/>
  <c r="Y45" i="1" s="1"/>
  <c r="Y44" i="1" s="1"/>
  <c r="Y43" i="1" s="1"/>
  <c r="Z41" i="1"/>
  <c r="Z40" i="1" s="1"/>
  <c r="Z39" i="1" s="1"/>
  <c r="Z38" i="1" s="1"/>
  <c r="Z37" i="1" s="1"/>
  <c r="Z36" i="1" s="1"/>
  <c r="AA41" i="1"/>
  <c r="AA40" i="1" s="1"/>
  <c r="AA39" i="1" s="1"/>
  <c r="AA38" i="1" s="1"/>
  <c r="AA37" i="1" s="1"/>
  <c r="AA36" i="1" s="1"/>
  <c r="AB38" i="1"/>
  <c r="Y41" i="1"/>
  <c r="Y40" i="1" s="1"/>
  <c r="Y39" i="1" s="1"/>
  <c r="Y38" i="1" s="1"/>
  <c r="Y37" i="1" s="1"/>
  <c r="Y36" i="1" s="1"/>
  <c r="Z32" i="1"/>
  <c r="Z31" i="1" s="1"/>
  <c r="Z30" i="1" s="1"/>
  <c r="Z29" i="1" s="1"/>
  <c r="Z28" i="1" s="1"/>
  <c r="AA32" i="1"/>
  <c r="AA31" i="1" s="1"/>
  <c r="AA30" i="1" s="1"/>
  <c r="AA29" i="1" s="1"/>
  <c r="AA28" i="1" s="1"/>
  <c r="Y32" i="1"/>
  <c r="Y31" i="1" s="1"/>
  <c r="Y30" i="1" s="1"/>
  <c r="Y29" i="1" s="1"/>
  <c r="Y28" i="1" s="1"/>
  <c r="Z26" i="1"/>
  <c r="Z25" i="1" s="1"/>
  <c r="Z24" i="1" s="1"/>
  <c r="Z23" i="1" s="1"/>
  <c r="AA26" i="1"/>
  <c r="AA25" i="1" s="1"/>
  <c r="AA24" i="1" s="1"/>
  <c r="AA23" i="1" s="1"/>
  <c r="Y26" i="1"/>
  <c r="Y25" i="1" s="1"/>
  <c r="Y24" i="1" s="1"/>
  <c r="Y23" i="1" s="1"/>
  <c r="Z19" i="1"/>
  <c r="Z18" i="1" s="1"/>
  <c r="Z17" i="1" s="1"/>
  <c r="Z16" i="1" s="1"/>
  <c r="Z15" i="1" s="1"/>
  <c r="AA19" i="1"/>
  <c r="AA18" i="1" s="1"/>
  <c r="AA17" i="1" s="1"/>
  <c r="AA16" i="1" s="1"/>
  <c r="AA15" i="1" s="1"/>
  <c r="Y19" i="1"/>
  <c r="Y18" i="1" s="1"/>
  <c r="Y17" i="1" s="1"/>
  <c r="Y16" i="1" s="1"/>
  <c r="Y15" i="1" s="1"/>
  <c r="Z13" i="1"/>
  <c r="Z12" i="1" s="1"/>
  <c r="Z11" i="1" s="1"/>
  <c r="Z10" i="1" s="1"/>
  <c r="Z9" i="1" s="1"/>
  <c r="AA13" i="1"/>
  <c r="AA12" i="1" s="1"/>
  <c r="AA11" i="1" s="1"/>
  <c r="AA10" i="1" s="1"/>
  <c r="AA9" i="1" s="1"/>
  <c r="Y13" i="1"/>
  <c r="Y12" i="1" s="1"/>
  <c r="Y11" i="1" s="1"/>
  <c r="Y10" i="1" s="1"/>
  <c r="Y9" i="1" s="1"/>
  <c r="AB29" i="1"/>
  <c r="AA63" i="1" l="1"/>
  <c r="AA62" i="1" s="1"/>
  <c r="AA61" i="1" s="1"/>
  <c r="AA60" i="1" s="1"/>
  <c r="AA59" i="1" s="1"/>
  <c r="Y63" i="1"/>
  <c r="Y62" i="1" s="1"/>
  <c r="Y61" i="1" s="1"/>
  <c r="Y60" i="1" s="1"/>
  <c r="Y59" i="1" s="1"/>
  <c r="Z8" i="1"/>
  <c r="Z86" i="1" s="1"/>
  <c r="Z7" i="1" s="1"/>
  <c r="AA8" i="1"/>
  <c r="Y8" i="1"/>
  <c r="AA86" i="1" l="1"/>
  <c r="AA7" i="1" s="1"/>
  <c r="Y86" i="1"/>
  <c r="Y7" i="1" s="1"/>
</calcChain>
</file>

<file path=xl/sharedStrings.xml><?xml version="1.0" encoding="utf-8"?>
<sst xmlns="http://schemas.openxmlformats.org/spreadsheetml/2006/main" count="251" uniqueCount="104">
  <si>
    <t/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</si>
  <si>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</si>
  <si>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</si>
  <si>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</si>
  <si>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</si>
  <si>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</si>
  <si>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</si>
  <si>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</si>
  <si>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</si>
  <si>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</si>
  <si>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</si>
  <si>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</si>
  <si>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>240</t>
  </si>
  <si>
    <t>2041071630</t>
  </si>
  <si>
    <t>Иные закупки товаров, работ и услуг для обеспечения государственных (муниципальных) нужд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</si>
  <si>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</si>
  <si>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</si>
  <si>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</si>
  <si>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2040000000</t>
  </si>
  <si>
    <t>2000000000</t>
  </si>
  <si>
    <t xml:space="preserve">Физическая культура </t>
  </si>
  <si>
    <t>Физическая культура и спорт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</si>
  <si>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</si>
  <si>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</si>
  <si>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</si>
  <si>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</si>
  <si>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</si>
  <si>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</si>
  <si>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</si>
  <si>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</si>
  <si>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</si>
  <si>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</si>
  <si>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</si>
  <si>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</si>
  <si>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Культура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</si>
  <si>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</si>
  <si>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</si>
  <si>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</si>
  <si>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</si>
  <si>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Благоустройство</t>
  </si>
  <si>
    <t>Жилищно-коммунальное хозяйство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</si>
  <si>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</si>
  <si>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</si>
  <si>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Дорожное хозяйство(дорожные фонды)</t>
  </si>
  <si>
    <t>Национальная экономика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</si>
  <si>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</si>
  <si>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</si>
  <si>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</si>
  <si>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</si>
  <si>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Обеспечение пожарной безопасности</t>
  </si>
  <si>
    <t>Национальная безопасность и правоохранительная деятельность</t>
  </si>
  <si>
    <t>120</t>
  </si>
  <si>
    <t>2040151180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</si>
  <si>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</si>
  <si>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</si>
  <si>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</si>
  <si>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</si>
  <si>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Мобилизационная и вневойсковая подготовка</t>
  </si>
  <si>
    <t>Национальная оборона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</si>
  <si>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</si>
  <si>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</si>
  <si>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</si>
  <si>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</si>
  <si>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</si>
  <si>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</si>
  <si>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</si>
  <si>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</si>
  <si>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Резервные фонды</t>
  </si>
  <si>
    <t>850</t>
  </si>
  <si>
    <t>2240110020</t>
  </si>
  <si>
    <t>Уплата налогов, сборов и иных платежей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</si>
  <si>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</si>
  <si>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</si>
  <si>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2240110120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</si>
  <si>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</si>
  <si>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</si>
  <si>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</si>
  <si>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Юдинского сельсовета Асекеевского района</t>
  </si>
  <si>
    <t>2017 г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</si>
  <si>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</si>
  <si>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</si>
  <si>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</si>
  <si>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</si>
  <si>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</si>
  <si>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</si>
  <si>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</si>
  <si>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ПРз</t>
  </si>
  <si>
    <t>Рз</t>
  </si>
  <si>
    <t>РзПр</t>
  </si>
  <si>
    <t>Наименование</t>
  </si>
  <si>
    <t>Ведом-ство</t>
  </si>
  <si>
    <t>2026 год</t>
  </si>
  <si>
    <t xml:space="preserve">                  ИТОГО</t>
  </si>
  <si>
    <t>Муниципальная программа 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</si>
  <si>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</si>
  <si>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>тыс.руб.</t>
  </si>
  <si>
    <t>Приложение  № 4
к решению Совета депутатов
№        от</t>
  </si>
  <si>
    <t>2027 год</t>
  </si>
  <si>
    <t>204039Д100</t>
  </si>
  <si>
    <t>ВЕДОМСТВЕННАЯ СТРУКТУРА РАСХОДОВ 
бюджета муниципального образования
«Юдинский сельсовет» на 2026 год и плановый период 2027-2028 годов</t>
  </si>
  <si>
    <t>2028 год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</si>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</sst>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\.00\.00"/>
    <numFmt numFmtId="166" formatCode="0000000000"/>
    <numFmt numFmtId="167" formatCode="00"/>
    <numFmt numFmtId="168" formatCode="\1"/>
    <numFmt numFmtId="169" formatCode="0000000"/>
    <numFmt numFmtId="170" formatCode="0.0,"/>
  </numFmts>
  <fonts count="21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b/>
      <sz val="14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3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3" fontId="11" fillId="0" borderId="0" xfId="0" applyNumberFormat="1" applyFont="1" applyFill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165" fontId="11" fillId="0" borderId="5" xfId="0" applyNumberFormat="1" applyFont="1" applyFill="1" applyBorder="1" applyAlignment="1" applyProtection="1">
      <protection hidden="1"/>
    </xf>
    <xf numFmtId="0" fontId="6" fillId="0" borderId="9" xfId="0" applyFont="1" applyBorder="1" applyProtection="1">
      <protection hidden="1"/>
    </xf>
    <xf numFmtId="165" fontId="11" fillId="0" borderId="10" xfId="0" applyNumberFormat="1" applyFont="1" applyFill="1" applyBorder="1" applyAlignment="1" applyProtection="1">
      <protection hidden="1"/>
    </xf>
    <xf numFmtId="165" fontId="11" fillId="0" borderId="16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 vertical="top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3" fillId="0" borderId="24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 vertical="top" wrapText="1"/>
      <protection hidden="1"/>
    </xf>
    <xf numFmtId="0" fontId="13" fillId="0" borderId="3" xfId="0" applyNumberFormat="1" applyFont="1" applyFill="1" applyBorder="1" applyAlignment="1" applyProtection="1">
      <alignment horizontal="centerContinuous"/>
      <protection hidden="1"/>
    </xf>
    <xf numFmtId="0" fontId="13" fillId="0" borderId="29" xfId="0" applyNumberFormat="1" applyFont="1" applyFill="1" applyBorder="1" applyAlignment="1" applyProtection="1">
      <alignment horizontal="center"/>
      <protection hidden="1"/>
    </xf>
    <xf numFmtId="0" fontId="13" fillId="0" borderId="1" xfId="0" applyNumberFormat="1" applyFont="1" applyFill="1" applyBorder="1" applyAlignment="1" applyProtection="1">
      <alignment horizontal="center"/>
      <protection hidden="1"/>
    </xf>
    <xf numFmtId="0" fontId="13" fillId="0" borderId="31" xfId="0" applyNumberFormat="1" applyFont="1" applyFill="1" applyBorder="1" applyAlignment="1" applyProtection="1">
      <alignment horizontal="center"/>
      <protection hidden="1"/>
    </xf>
    <xf numFmtId="0" fontId="13" fillId="0" borderId="29" xfId="0" applyNumberFormat="1" applyFont="1" applyFill="1" applyBorder="1" applyAlignment="1" applyProtection="1">
      <alignment horizontal="centerContinuous"/>
      <protection hidden="1"/>
    </xf>
    <xf numFmtId="0" fontId="13" fillId="0" borderId="30" xfId="0" applyNumberFormat="1" applyFont="1" applyFill="1" applyBorder="1" applyAlignment="1" applyProtection="1">
      <alignment horizontal="centerContinuous"/>
      <protection hidden="1"/>
    </xf>
    <xf numFmtId="0" fontId="1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1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17" fillId="0" borderId="0" xfId="0" applyFont="1" applyProtection="1">
      <protection hidden="1"/>
    </xf>
    <xf numFmtId="170" fontId="13" fillId="0" borderId="12" xfId="0" applyNumberFormat="1" applyFont="1" applyFill="1" applyBorder="1" applyAlignment="1" applyProtection="1">
      <alignment wrapText="1"/>
      <protection hidden="1"/>
    </xf>
    <xf numFmtId="170" fontId="14" fillId="0" borderId="12" xfId="0" applyNumberFormat="1" applyFont="1" applyFill="1" applyBorder="1" applyAlignment="1" applyProtection="1">
      <alignment wrapText="1"/>
      <protection hidden="1"/>
    </xf>
    <xf numFmtId="168" fontId="19" fillId="0" borderId="18" xfId="0" applyNumberFormat="1" applyFont="1" applyFill="1" applyBorder="1" applyAlignment="1" applyProtection="1">
      <alignment wrapText="1"/>
      <protection hidden="1"/>
    </xf>
    <xf numFmtId="167" fontId="18" fillId="0" borderId="20" xfId="0" applyNumberFormat="1" applyFont="1" applyFill="1" applyBorder="1" applyAlignment="1" applyProtection="1">
      <protection hidden="1"/>
    </xf>
    <xf numFmtId="166" fontId="18" fillId="0" borderId="20" xfId="0" applyNumberFormat="1" applyFont="1" applyFill="1" applyBorder="1" applyAlignment="1" applyProtection="1">
      <alignment wrapText="1"/>
      <protection hidden="1"/>
    </xf>
    <xf numFmtId="164" fontId="18" fillId="0" borderId="20" xfId="0" applyNumberFormat="1" applyFont="1" applyFill="1" applyBorder="1" applyAlignment="1" applyProtection="1">
      <alignment wrapText="1"/>
      <protection hidden="1"/>
    </xf>
    <xf numFmtId="164" fontId="18" fillId="0" borderId="19" xfId="0" applyNumberFormat="1" applyFont="1" applyFill="1" applyBorder="1" applyAlignment="1" applyProtection="1">
      <alignment wrapText="1"/>
      <protection hidden="1"/>
    </xf>
    <xf numFmtId="4" fontId="19" fillId="0" borderId="18" xfId="0" applyNumberFormat="1" applyFont="1" applyFill="1" applyBorder="1" applyAlignment="1" applyProtection="1">
      <protection hidden="1"/>
    </xf>
    <xf numFmtId="170" fontId="18" fillId="0" borderId="20" xfId="0" applyNumberFormat="1" applyFont="1" applyFill="1" applyBorder="1" applyAlignment="1" applyProtection="1">
      <alignment wrapText="1"/>
      <protection hidden="1"/>
    </xf>
    <xf numFmtId="170" fontId="18" fillId="0" borderId="19" xfId="0" applyNumberFormat="1" applyFont="1" applyFill="1" applyBorder="1" applyAlignment="1" applyProtection="1">
      <alignment wrapText="1"/>
      <protection hidden="1"/>
    </xf>
    <xf numFmtId="170" fontId="18" fillId="0" borderId="17" xfId="0" applyNumberFormat="1" applyFont="1" applyFill="1" applyBorder="1" applyAlignment="1" applyProtection="1">
      <alignment wrapText="1"/>
      <protection hidden="1"/>
    </xf>
    <xf numFmtId="168" fontId="19" fillId="0" borderId="12" xfId="0" applyNumberFormat="1" applyFont="1" applyFill="1" applyBorder="1" applyAlignment="1" applyProtection="1">
      <alignment wrapText="1"/>
      <protection hidden="1"/>
    </xf>
    <xf numFmtId="167" fontId="18" fillId="0" borderId="13" xfId="0" applyNumberFormat="1" applyFont="1" applyFill="1" applyBorder="1" applyAlignment="1" applyProtection="1">
      <protection hidden="1"/>
    </xf>
    <xf numFmtId="166" fontId="18" fillId="0" borderId="13" xfId="0" applyNumberFormat="1" applyFont="1" applyFill="1" applyBorder="1" applyAlignment="1" applyProtection="1">
      <alignment wrapText="1"/>
      <protection hidden="1"/>
    </xf>
    <xf numFmtId="164" fontId="18" fillId="0" borderId="13" xfId="0" applyNumberFormat="1" applyFont="1" applyFill="1" applyBorder="1" applyAlignment="1" applyProtection="1">
      <alignment wrapText="1"/>
      <protection hidden="1"/>
    </xf>
    <xf numFmtId="164" fontId="18" fillId="0" borderId="2" xfId="0" applyNumberFormat="1" applyFont="1" applyFill="1" applyBorder="1" applyAlignment="1" applyProtection="1">
      <alignment wrapText="1"/>
      <protection hidden="1"/>
    </xf>
    <xf numFmtId="4" fontId="19" fillId="0" borderId="12" xfId="0" applyNumberFormat="1" applyFont="1" applyFill="1" applyBorder="1" applyAlignment="1" applyProtection="1">
      <protection hidden="1"/>
    </xf>
    <xf numFmtId="170" fontId="18" fillId="0" borderId="13" xfId="0" applyNumberFormat="1" applyFont="1" applyFill="1" applyBorder="1" applyAlignment="1" applyProtection="1">
      <alignment wrapText="1"/>
      <protection hidden="1"/>
    </xf>
    <xf numFmtId="170" fontId="18" fillId="0" borderId="11" xfId="0" applyNumberFormat="1" applyFont="1" applyFill="1" applyBorder="1" applyAlignment="1" applyProtection="1">
      <alignment wrapText="1"/>
      <protection hidden="1"/>
    </xf>
    <xf numFmtId="167" fontId="19" fillId="0" borderId="13" xfId="0" applyNumberFormat="1" applyFont="1" applyFill="1" applyBorder="1" applyAlignment="1" applyProtection="1">
      <protection hidden="1"/>
    </xf>
    <xf numFmtId="166" fontId="19" fillId="0" borderId="13" xfId="0" applyNumberFormat="1" applyFont="1" applyFill="1" applyBorder="1" applyAlignment="1" applyProtection="1">
      <alignment wrapText="1"/>
      <protection hidden="1"/>
    </xf>
    <xf numFmtId="164" fontId="19" fillId="0" borderId="13" xfId="0" applyNumberFormat="1" applyFont="1" applyFill="1" applyBorder="1" applyAlignment="1" applyProtection="1">
      <alignment wrapText="1"/>
      <protection hidden="1"/>
    </xf>
    <xf numFmtId="164" fontId="19" fillId="0" borderId="2" xfId="0" applyNumberFormat="1" applyFont="1" applyFill="1" applyBorder="1" applyAlignment="1" applyProtection="1">
      <alignment wrapText="1"/>
      <protection hidden="1"/>
    </xf>
    <xf numFmtId="170" fontId="19" fillId="0" borderId="13" xfId="0" applyNumberFormat="1" applyFont="1" applyFill="1" applyBorder="1" applyAlignment="1" applyProtection="1">
      <alignment wrapText="1"/>
      <protection hidden="1"/>
    </xf>
    <xf numFmtId="170" fontId="19" fillId="0" borderId="11" xfId="0" applyNumberFormat="1" applyFont="1" applyFill="1" applyBorder="1" applyAlignment="1" applyProtection="1">
      <alignment wrapText="1"/>
      <protection hidden="1"/>
    </xf>
    <xf numFmtId="166" fontId="19" fillId="0" borderId="13" xfId="0" applyNumberFormat="1" applyFont="1" applyFill="1" applyBorder="1" applyAlignment="1" applyProtection="1">
      <alignment horizontal="left" wrapText="1"/>
      <protection hidden="1"/>
    </xf>
    <xf numFmtId="164" fontId="19" fillId="0" borderId="13" xfId="0" applyNumberFormat="1" applyFont="1" applyFill="1" applyBorder="1" applyAlignment="1" applyProtection="1">
      <alignment horizontal="left" wrapText="1"/>
      <protection hidden="1"/>
    </xf>
    <xf numFmtId="170" fontId="19" fillId="0" borderId="2" xfId="0" applyNumberFormat="1" applyFont="1" applyFill="1" applyBorder="1" applyAlignment="1" applyProtection="1">
      <alignment wrapText="1"/>
      <protection hidden="1"/>
    </xf>
    <xf numFmtId="168" fontId="19" fillId="0" borderId="6" xfId="0" applyNumberFormat="1" applyFont="1" applyFill="1" applyBorder="1" applyAlignment="1" applyProtection="1">
      <alignment wrapText="1"/>
      <protection hidden="1"/>
    </xf>
    <xf numFmtId="167" fontId="19" fillId="0" borderId="8" xfId="0" applyNumberFormat="1" applyFont="1" applyFill="1" applyBorder="1" applyAlignment="1" applyProtection="1">
      <protection hidden="1"/>
    </xf>
    <xf numFmtId="166" fontId="19" fillId="0" borderId="8" xfId="0" applyNumberFormat="1" applyFont="1" applyFill="1" applyBorder="1" applyAlignment="1" applyProtection="1">
      <alignment wrapText="1"/>
      <protection hidden="1"/>
    </xf>
    <xf numFmtId="164" fontId="19" fillId="0" borderId="8" xfId="0" applyNumberFormat="1" applyFont="1" applyFill="1" applyBorder="1" applyAlignment="1" applyProtection="1">
      <alignment wrapText="1"/>
      <protection hidden="1"/>
    </xf>
    <xf numFmtId="164" fontId="19" fillId="0" borderId="7" xfId="0" applyNumberFormat="1" applyFont="1" applyFill="1" applyBorder="1" applyAlignment="1" applyProtection="1">
      <alignment wrapText="1"/>
      <protection hidden="1"/>
    </xf>
    <xf numFmtId="4" fontId="19" fillId="0" borderId="6" xfId="0" applyNumberFormat="1" applyFont="1" applyFill="1" applyBorder="1" applyAlignment="1" applyProtection="1">
      <protection hidden="1"/>
    </xf>
    <xf numFmtId="170" fontId="19" fillId="0" borderId="8" xfId="0" applyNumberFormat="1" applyFont="1" applyFill="1" applyBorder="1" applyAlignment="1" applyProtection="1">
      <alignment wrapText="1"/>
      <protection hidden="1"/>
    </xf>
    <xf numFmtId="170" fontId="19" fillId="0" borderId="34" xfId="0" applyNumberFormat="1" applyFont="1" applyFill="1" applyBorder="1" applyAlignment="1" applyProtection="1">
      <alignment wrapText="1"/>
      <protection hidden="1"/>
    </xf>
    <xf numFmtId="0" fontId="19" fillId="0" borderId="29" xfId="0" applyNumberFormat="1" applyFont="1" applyFill="1" applyBorder="1" applyAlignment="1" applyProtection="1">
      <protection hidden="1"/>
    </xf>
    <xf numFmtId="3" fontId="18" fillId="0" borderId="29" xfId="0" applyNumberFormat="1" applyFont="1" applyFill="1" applyBorder="1" applyAlignment="1" applyProtection="1">
      <protection hidden="1"/>
    </xf>
    <xf numFmtId="4" fontId="18" fillId="0" borderId="7" xfId="0" applyNumberFormat="1" applyFont="1" applyFill="1" applyBorder="1" applyAlignment="1" applyProtection="1">
      <protection hidden="1"/>
    </xf>
    <xf numFmtId="170" fontId="18" fillId="0" borderId="29" xfId="0" applyNumberFormat="1" applyFont="1" applyFill="1" applyBorder="1" applyAlignment="1" applyProtection="1">
      <protection hidden="1"/>
    </xf>
    <xf numFmtId="170" fontId="18" fillId="0" borderId="30" xfId="0" applyNumberFormat="1" applyFont="1" applyFill="1" applyBorder="1" applyAlignment="1" applyProtection="1">
      <protection hidden="1"/>
    </xf>
    <xf numFmtId="0" fontId="1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19" fillId="0" borderId="15" xfId="0" applyNumberFormat="1" applyFont="1" applyFill="1" applyBorder="1" applyAlignment="1" applyProtection="1">
      <alignment wrapText="1"/>
      <protection hidden="1"/>
    </xf>
    <xf numFmtId="0" fontId="19" fillId="0" borderId="12" xfId="0" applyNumberFormat="1" applyFont="1" applyFill="1" applyBorder="1" applyAlignment="1" applyProtection="1">
      <alignment wrapText="1"/>
      <protection hidden="1"/>
    </xf>
    <xf numFmtId="0" fontId="19" fillId="0" borderId="25" xfId="0" applyNumberFormat="1" applyFont="1" applyFill="1" applyBorder="1" applyAlignment="1" applyProtection="1">
      <alignment wrapText="1"/>
      <protection hidden="1"/>
    </xf>
    <xf numFmtId="169" fontId="19" fillId="0" borderId="15" xfId="0" applyNumberFormat="1" applyFont="1" applyFill="1" applyBorder="1" applyAlignment="1" applyProtection="1">
      <alignment wrapText="1"/>
      <protection hidden="1"/>
    </xf>
    <xf numFmtId="169" fontId="19" fillId="0" borderId="12" xfId="0" applyNumberFormat="1" applyFont="1" applyFill="1" applyBorder="1" applyAlignment="1" applyProtection="1">
      <alignment wrapText="1"/>
      <protection hidden="1"/>
    </xf>
    <xf numFmtId="169" fontId="19" fillId="0" borderId="25" xfId="0" applyNumberFormat="1" applyFont="1" applyFill="1" applyBorder="1" applyAlignment="1" applyProtection="1">
      <alignment wrapText="1"/>
      <protection hidden="1"/>
    </xf>
    <xf numFmtId="0" fontId="18" fillId="0" borderId="15" xfId="0" applyNumberFormat="1" applyFont="1" applyFill="1" applyBorder="1" applyAlignment="1" applyProtection="1">
      <alignment wrapText="1"/>
      <protection hidden="1"/>
    </xf>
    <xf numFmtId="0" fontId="18" fillId="0" borderId="12" xfId="0" applyNumberFormat="1" applyFont="1" applyFill="1" applyBorder="1" applyAlignment="1" applyProtection="1">
      <alignment wrapText="1"/>
      <protection hidden="1"/>
    </xf>
    <xf numFmtId="0" fontId="18" fillId="0" borderId="25" xfId="0" applyNumberFormat="1" applyFont="1" applyFill="1" applyBorder="1" applyAlignment="1" applyProtection="1">
      <alignment wrapText="1"/>
      <protection hidden="1"/>
    </xf>
    <xf numFmtId="0" fontId="18" fillId="0" borderId="24" xfId="0" applyNumberFormat="1" applyFont="1" applyFill="1" applyBorder="1" applyAlignment="1" applyProtection="1">
      <protection hidden="1"/>
    </xf>
    <xf numFmtId="0" fontId="18" fillId="0" borderId="23" xfId="0" applyNumberFormat="1" applyFont="1" applyFill="1" applyBorder="1" applyAlignment="1" applyProtection="1">
      <protection hidden="1"/>
    </xf>
    <xf numFmtId="0" fontId="18" fillId="0" borderId="28" xfId="0" applyNumberFormat="1" applyFont="1" applyFill="1" applyBorder="1" applyAlignment="1" applyProtection="1">
      <protection hidden="1"/>
    </xf>
    <xf numFmtId="0" fontId="19" fillId="0" borderId="26" xfId="0" applyNumberFormat="1" applyFont="1" applyFill="1" applyBorder="1" applyAlignment="1" applyProtection="1">
      <alignment wrapText="1"/>
      <protection hidden="1"/>
    </xf>
    <xf numFmtId="0" fontId="19" fillId="0" borderId="6" xfId="0" applyNumberFormat="1" applyFont="1" applyFill="1" applyBorder="1" applyAlignment="1" applyProtection="1">
      <alignment wrapText="1"/>
      <protection hidden="1"/>
    </xf>
    <xf numFmtId="0" fontId="19" fillId="0" borderId="27" xfId="0" applyNumberFormat="1" applyFont="1" applyFill="1" applyBorder="1" applyAlignment="1" applyProtection="1">
      <alignment wrapText="1"/>
      <protection hidden="1"/>
    </xf>
    <xf numFmtId="164" fontId="18" fillId="0" borderId="22" xfId="0" applyNumberFormat="1" applyFont="1" applyFill="1" applyBorder="1" applyAlignment="1" applyProtection="1">
      <alignment wrapText="1"/>
      <protection hidden="1"/>
    </xf>
    <xf numFmtId="164" fontId="18" fillId="0" borderId="21" xfId="0" applyNumberFormat="1" applyFont="1" applyFill="1" applyBorder="1" applyAlignment="1" applyProtection="1">
      <alignment wrapText="1"/>
      <protection hidden="1"/>
    </xf>
    <xf numFmtId="164" fontId="18" fillId="0" borderId="19" xfId="0" applyNumberFormat="1" applyFont="1" applyFill="1" applyBorder="1" applyAlignment="1" applyProtection="1">
      <alignment wrapText="1"/>
      <protection hidden="1"/>
    </xf>
    <xf numFmtId="164" fontId="18" fillId="0" borderId="14" xfId="0" applyNumberFormat="1" applyFont="1" applyFill="1" applyBorder="1" applyAlignment="1" applyProtection="1">
      <alignment wrapText="1"/>
      <protection hidden="1"/>
    </xf>
    <xf numFmtId="164" fontId="18" fillId="0" borderId="15" xfId="0" applyNumberFormat="1" applyFont="1" applyFill="1" applyBorder="1" applyAlignment="1" applyProtection="1">
      <alignment wrapText="1"/>
      <protection hidden="1"/>
    </xf>
    <xf numFmtId="164" fontId="18" fillId="0" borderId="2" xfId="0" applyNumberFormat="1" applyFont="1" applyFill="1" applyBorder="1" applyAlignment="1" applyProtection="1">
      <alignment wrapText="1"/>
      <protection hidden="1"/>
    </xf>
    <xf numFmtId="164" fontId="19" fillId="0" borderId="2" xfId="0" applyNumberFormat="1" applyFont="1" applyFill="1" applyBorder="1" applyAlignment="1" applyProtection="1">
      <alignment wrapText="1"/>
      <protection hidden="1"/>
    </xf>
    <xf numFmtId="0" fontId="19" fillId="0" borderId="15" xfId="0" applyFont="1" applyBorder="1" applyAlignment="1" applyProtection="1">
      <alignment wrapText="1"/>
      <protection hidden="1"/>
    </xf>
    <xf numFmtId="0" fontId="20" fillId="0" borderId="12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164" fontId="19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"/>
  <sheetViews>
    <sheetView showGridLines="0" tabSelected="1" topLeftCell="A80" workbookViewId="0">
      <selection activeCell="Q83" sqref="Q83"/>
    </sheetView>
  </sheetViews>
  <sheetFormatPr defaultColWidth="9.109375" defaultRowHeight="13.2" x14ac:dyDescent="0.25"/>
  <cols>
    <col min="1" max="1" width="1.44140625" customWidth="1"/>
    <col min="2" max="3" width="0.88671875" customWidth="1"/>
    <col min="4" max="4" width="0.6640625" customWidth="1"/>
    <col min="5" max="8" width="0.5546875" customWidth="1"/>
    <col min="9" max="9" width="0.88671875" customWidth="1"/>
    <col min="10" max="10" width="0.5546875" customWidth="1"/>
    <col min="11" max="11" width="0.6640625" customWidth="1"/>
    <col min="12" max="12" width="24.109375" customWidth="1"/>
    <col min="13" max="13" width="7" customWidth="1"/>
    <col min="14" max="14" width="0" hidden="1" customWidth="1"/>
    <col min="15" max="15" width="6.109375" customWidth="1"/>
    <col min="16" max="16" width="6.33203125" customWidth="1"/>
    <col min="17" max="17" width="10.5546875" customWidth="1"/>
    <col min="18" max="18" width="3.88671875" customWidth="1"/>
    <col min="19" max="24" width="0" hidden="1" customWidth="1"/>
    <col min="25" max="26" width="10" customWidth="1"/>
    <col min="27" max="27" width="9.5546875" customWidth="1"/>
    <col min="28" max="28" width="0" hidden="1" customWidth="1"/>
    <col min="29" max="29" width="6.6640625" customWidth="1"/>
    <col min="30" max="255" width="9.109375" customWidth="1"/>
  </cols>
  <sheetData>
    <row r="1" spans="1:29" ht="42" customHeight="1" x14ac:dyDescent="0.25">
      <c r="Y1" s="86" t="s">
        <v>96</v>
      </c>
      <c r="Z1" s="85"/>
      <c r="AA1" s="85"/>
    </row>
    <row r="2" spans="1:29" ht="12.7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27"/>
      <c r="L2" s="29"/>
      <c r="M2" s="29"/>
      <c r="N2" s="29"/>
      <c r="O2" s="29"/>
      <c r="P2" s="29"/>
      <c r="Q2" s="29"/>
      <c r="R2" s="29"/>
      <c r="S2" s="27"/>
      <c r="T2" s="29"/>
      <c r="U2" s="6"/>
      <c r="V2" s="6"/>
      <c r="W2" s="6"/>
      <c r="X2" s="6"/>
      <c r="Y2" s="1"/>
      <c r="Z2" s="1"/>
      <c r="AA2" s="1"/>
      <c r="AB2" s="1"/>
      <c r="AC2" s="1"/>
    </row>
    <row r="3" spans="1:29" ht="64.5" customHeight="1" x14ac:dyDescent="0.3">
      <c r="A3" s="7"/>
      <c r="B3" s="84" t="s">
        <v>99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1"/>
      <c r="AC3" s="1"/>
    </row>
    <row r="4" spans="1:29" ht="16.5" customHeight="1" thickBot="1" x14ac:dyDescent="0.4">
      <c r="A4" s="28"/>
      <c r="B4" s="27" t="s">
        <v>0</v>
      </c>
      <c r="C4" s="27"/>
      <c r="D4" s="27"/>
      <c r="E4" s="27"/>
      <c r="F4" s="27"/>
      <c r="G4" s="27"/>
      <c r="H4" s="27"/>
      <c r="I4" s="27"/>
      <c r="J4" s="27"/>
      <c r="K4" s="26"/>
      <c r="L4" s="26"/>
      <c r="M4" s="26"/>
      <c r="N4" s="26"/>
      <c r="O4" s="26"/>
      <c r="P4" s="26"/>
      <c r="Q4" s="26"/>
      <c r="R4" s="26"/>
      <c r="S4" s="26"/>
      <c r="T4" s="13"/>
      <c r="U4" s="25"/>
      <c r="V4" s="6"/>
      <c r="W4" s="6"/>
      <c r="X4" s="6"/>
      <c r="Y4" s="1"/>
      <c r="Z4" s="1"/>
      <c r="AA4" s="42" t="s">
        <v>95</v>
      </c>
      <c r="AB4" s="1"/>
      <c r="AC4" s="1"/>
    </row>
    <row r="5" spans="1:29" ht="36.75" customHeight="1" thickBot="1" x14ac:dyDescent="0.35">
      <c r="A5" s="7"/>
      <c r="B5" s="30" t="s">
        <v>89</v>
      </c>
      <c r="C5" s="31"/>
      <c r="D5" s="31"/>
      <c r="E5" s="31"/>
      <c r="F5" s="31"/>
      <c r="G5" s="31"/>
      <c r="H5" s="31"/>
      <c r="I5" s="32"/>
      <c r="J5" s="32"/>
      <c r="K5" s="32"/>
      <c r="L5" s="32"/>
      <c r="M5" s="39" t="s">
        <v>90</v>
      </c>
      <c r="N5" s="39" t="s">
        <v>88</v>
      </c>
      <c r="O5" s="39" t="s">
        <v>87</v>
      </c>
      <c r="P5" s="39" t="s">
        <v>86</v>
      </c>
      <c r="Q5" s="39" t="s">
        <v>85</v>
      </c>
      <c r="R5" s="39" t="s">
        <v>84</v>
      </c>
      <c r="S5" s="39" t="s">
        <v>83</v>
      </c>
      <c r="T5" s="39" t="s">
        <v>82</v>
      </c>
      <c r="U5" s="39" t="s">
        <v>81</v>
      </c>
      <c r="V5" s="39" t="s">
        <v>80</v>
      </c>
      <c r="W5" s="39" t="s">
        <v>79</v>
      </c>
      <c r="X5" s="39" t="s">
        <v>78</v>
      </c>
      <c r="Y5" s="40" t="s">
        <v>91</v>
      </c>
      <c r="Z5" s="40" t="s">
        <v>97</v>
      </c>
      <c r="AA5" s="41" t="s">
        <v>100</v>
      </c>
      <c r="AB5" s="23"/>
      <c r="AC5" s="24" t="s">
        <v>0</v>
      </c>
    </row>
    <row r="6" spans="1:29" ht="17.25" customHeight="1" thickBot="1" x14ac:dyDescent="0.35">
      <c r="A6" s="7"/>
      <c r="B6" s="30">
        <v>1</v>
      </c>
      <c r="C6" s="31"/>
      <c r="D6" s="31"/>
      <c r="E6" s="31"/>
      <c r="F6" s="31"/>
      <c r="G6" s="31"/>
      <c r="H6" s="31"/>
      <c r="I6" s="31"/>
      <c r="J6" s="31"/>
      <c r="K6" s="33"/>
      <c r="L6" s="33"/>
      <c r="M6" s="34">
        <v>2</v>
      </c>
      <c r="N6" s="35">
        <v>2</v>
      </c>
      <c r="O6" s="34">
        <v>3</v>
      </c>
      <c r="P6" s="34">
        <v>4</v>
      </c>
      <c r="Q6" s="34">
        <v>5</v>
      </c>
      <c r="R6" s="34">
        <v>6</v>
      </c>
      <c r="S6" s="36">
        <v>7</v>
      </c>
      <c r="T6" s="36">
        <v>7</v>
      </c>
      <c r="U6" s="36">
        <v>8</v>
      </c>
      <c r="V6" s="36">
        <v>9</v>
      </c>
      <c r="W6" s="36">
        <v>10</v>
      </c>
      <c r="X6" s="35">
        <v>8</v>
      </c>
      <c r="Y6" s="37">
        <v>7</v>
      </c>
      <c r="Z6" s="37">
        <v>8</v>
      </c>
      <c r="AA6" s="38">
        <v>9</v>
      </c>
      <c r="AB6" s="23"/>
      <c r="AC6" s="22" t="s">
        <v>0</v>
      </c>
    </row>
    <row r="7" spans="1:29" ht="29.25" customHeight="1" x14ac:dyDescent="0.3">
      <c r="A7" s="19"/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3"/>
      <c r="M7" s="49">
        <v>948</v>
      </c>
      <c r="N7" s="45">
        <v>0</v>
      </c>
      <c r="O7" s="46"/>
      <c r="P7" s="46"/>
      <c r="Q7" s="47"/>
      <c r="R7" s="48"/>
      <c r="S7" s="104"/>
      <c r="T7" s="104"/>
      <c r="U7" s="104"/>
      <c r="V7" s="104"/>
      <c r="W7" s="104"/>
      <c r="X7" s="50">
        <v>0</v>
      </c>
      <c r="Y7" s="51">
        <f>Y86</f>
        <v>6170100</v>
      </c>
      <c r="Z7" s="52">
        <f>Z86</f>
        <v>6572501</v>
      </c>
      <c r="AA7" s="53">
        <f>AA86</f>
        <v>5979902</v>
      </c>
      <c r="AB7" s="21"/>
      <c r="AC7" s="17" t="s">
        <v>0</v>
      </c>
    </row>
    <row r="8" spans="1:29" ht="18" customHeight="1" x14ac:dyDescent="0.3">
      <c r="A8" s="19"/>
      <c r="B8" s="105" t="s">
        <v>76</v>
      </c>
      <c r="C8" s="105"/>
      <c r="D8" s="105"/>
      <c r="E8" s="105"/>
      <c r="F8" s="105"/>
      <c r="G8" s="105"/>
      <c r="H8" s="105"/>
      <c r="I8" s="105"/>
      <c r="J8" s="105"/>
      <c r="K8" s="105"/>
      <c r="L8" s="106"/>
      <c r="M8" s="58">
        <v>948</v>
      </c>
      <c r="N8" s="54">
        <v>100</v>
      </c>
      <c r="O8" s="55">
        <v>1</v>
      </c>
      <c r="P8" s="55"/>
      <c r="Q8" s="56"/>
      <c r="R8" s="57"/>
      <c r="S8" s="107"/>
      <c r="T8" s="107"/>
      <c r="U8" s="107"/>
      <c r="V8" s="107"/>
      <c r="W8" s="107"/>
      <c r="X8" s="59">
        <v>0</v>
      </c>
      <c r="Y8" s="60">
        <f>Y9+Y15+Y23</f>
        <v>2579700</v>
      </c>
      <c r="Z8" s="60">
        <f>Z9+Z15+Z23</f>
        <v>2087601</v>
      </c>
      <c r="AA8" s="61">
        <f>AA9+AA15+AA23</f>
        <v>2087602</v>
      </c>
      <c r="AB8" s="20"/>
      <c r="AC8" s="17" t="s">
        <v>0</v>
      </c>
    </row>
    <row r="9" spans="1:29" ht="52.5" customHeight="1" x14ac:dyDescent="0.3">
      <c r="A9" s="19"/>
      <c r="B9" s="93" t="s">
        <v>75</v>
      </c>
      <c r="C9" s="94"/>
      <c r="D9" s="94"/>
      <c r="E9" s="94"/>
      <c r="F9" s="94"/>
      <c r="G9" s="94"/>
      <c r="H9" s="94"/>
      <c r="I9" s="94"/>
      <c r="J9" s="94"/>
      <c r="K9" s="94"/>
      <c r="L9" s="95"/>
      <c r="M9" s="58">
        <v>948</v>
      </c>
      <c r="N9" s="54">
        <v>102</v>
      </c>
      <c r="O9" s="55">
        <v>1</v>
      </c>
      <c r="P9" s="55">
        <v>2</v>
      </c>
      <c r="Q9" s="56"/>
      <c r="R9" s="57"/>
      <c r="S9" s="107"/>
      <c r="T9" s="107"/>
      <c r="U9" s="107"/>
      <c r="V9" s="107"/>
      <c r="W9" s="107"/>
      <c r="X9" s="59">
        <v>0</v>
      </c>
      <c r="Y9" s="60">
        <f>Y10</f>
        <v>990700</v>
      </c>
      <c r="Z9" s="60">
        <f t="shared" ref="Z9:AA9" si="0">Z10</f>
        <v>990600</v>
      </c>
      <c r="AA9" s="61">
        <f t="shared" si="0"/>
        <v>990600</v>
      </c>
      <c r="AB9" s="20"/>
      <c r="AC9" s="17" t="s">
        <v>0</v>
      </c>
    </row>
    <row r="10" spans="1:29" ht="51.75" customHeight="1" x14ac:dyDescent="0.3">
      <c r="A10" s="19"/>
      <c r="B10" s="90" t="s">
        <v>94</v>
      </c>
      <c r="C10" s="91"/>
      <c r="D10" s="91"/>
      <c r="E10" s="91"/>
      <c r="F10" s="91"/>
      <c r="G10" s="91"/>
      <c r="H10" s="91"/>
      <c r="I10" s="91"/>
      <c r="J10" s="91"/>
      <c r="K10" s="91"/>
      <c r="L10" s="92"/>
      <c r="M10" s="65">
        <v>948</v>
      </c>
      <c r="N10" s="54">
        <v>102</v>
      </c>
      <c r="O10" s="62">
        <v>1</v>
      </c>
      <c r="P10" s="62">
        <v>2</v>
      </c>
      <c r="Q10" s="63" t="s">
        <v>9</v>
      </c>
      <c r="R10" s="64"/>
      <c r="S10" s="108"/>
      <c r="T10" s="108"/>
      <c r="U10" s="108"/>
      <c r="V10" s="108"/>
      <c r="W10" s="108"/>
      <c r="X10" s="59">
        <v>0</v>
      </c>
      <c r="Y10" s="66">
        <f>Y11</f>
        <v>990700</v>
      </c>
      <c r="Z10" s="66">
        <f t="shared" ref="Z10:AA13" si="1">Z11</f>
        <v>990600</v>
      </c>
      <c r="AA10" s="67">
        <f t="shared" si="1"/>
        <v>990600</v>
      </c>
      <c r="AB10" s="20"/>
      <c r="AC10" s="17" t="s">
        <v>0</v>
      </c>
    </row>
    <row r="11" spans="1:29" ht="18" customHeight="1" x14ac:dyDescent="0.3">
      <c r="A11" s="19"/>
      <c r="B11" s="90" t="s">
        <v>8</v>
      </c>
      <c r="C11" s="91"/>
      <c r="D11" s="91"/>
      <c r="E11" s="91"/>
      <c r="F11" s="91"/>
      <c r="G11" s="91"/>
      <c r="H11" s="91"/>
      <c r="I11" s="91"/>
      <c r="J11" s="91"/>
      <c r="K11" s="91"/>
      <c r="L11" s="92"/>
      <c r="M11" s="65">
        <v>948</v>
      </c>
      <c r="N11" s="54">
        <v>102</v>
      </c>
      <c r="O11" s="62">
        <v>1</v>
      </c>
      <c r="P11" s="62">
        <v>2</v>
      </c>
      <c r="Q11" s="63" t="s">
        <v>7</v>
      </c>
      <c r="R11" s="64"/>
      <c r="S11" s="108"/>
      <c r="T11" s="108"/>
      <c r="U11" s="108"/>
      <c r="V11" s="108"/>
      <c r="W11" s="108"/>
      <c r="X11" s="59">
        <v>0</v>
      </c>
      <c r="Y11" s="66">
        <f>Y12</f>
        <v>990700</v>
      </c>
      <c r="Z11" s="66">
        <f t="shared" si="1"/>
        <v>990600</v>
      </c>
      <c r="AA11" s="67">
        <f t="shared" si="1"/>
        <v>990600</v>
      </c>
      <c r="AB11" s="20"/>
      <c r="AC11" s="17" t="s">
        <v>0</v>
      </c>
    </row>
    <row r="12" spans="1:29" ht="43.5" customHeight="1" x14ac:dyDescent="0.3">
      <c r="A12" s="19"/>
      <c r="B12" s="90" t="s">
        <v>6</v>
      </c>
      <c r="C12" s="91"/>
      <c r="D12" s="91"/>
      <c r="E12" s="91"/>
      <c r="F12" s="91"/>
      <c r="G12" s="91"/>
      <c r="H12" s="91"/>
      <c r="I12" s="91"/>
      <c r="J12" s="91"/>
      <c r="K12" s="91"/>
      <c r="L12" s="92"/>
      <c r="M12" s="65">
        <v>948</v>
      </c>
      <c r="N12" s="54">
        <v>102</v>
      </c>
      <c r="O12" s="62">
        <v>1</v>
      </c>
      <c r="P12" s="62">
        <v>2</v>
      </c>
      <c r="Q12" s="63" t="s">
        <v>5</v>
      </c>
      <c r="R12" s="64"/>
      <c r="S12" s="108"/>
      <c r="T12" s="108"/>
      <c r="U12" s="108"/>
      <c r="V12" s="108"/>
      <c r="W12" s="108"/>
      <c r="X12" s="59">
        <v>0</v>
      </c>
      <c r="Y12" s="66">
        <f>Y13</f>
        <v>990700</v>
      </c>
      <c r="Z12" s="66">
        <f t="shared" si="1"/>
        <v>990600</v>
      </c>
      <c r="AA12" s="67">
        <f t="shared" si="1"/>
        <v>990600</v>
      </c>
      <c r="AB12" s="20"/>
      <c r="AC12" s="17" t="s">
        <v>0</v>
      </c>
    </row>
    <row r="13" spans="1:29" ht="18" customHeight="1" x14ac:dyDescent="0.3">
      <c r="A13" s="19"/>
      <c r="B13" s="90" t="s">
        <v>74</v>
      </c>
      <c r="C13" s="91"/>
      <c r="D13" s="91"/>
      <c r="E13" s="91"/>
      <c r="F13" s="91"/>
      <c r="G13" s="91"/>
      <c r="H13" s="91"/>
      <c r="I13" s="91"/>
      <c r="J13" s="91"/>
      <c r="K13" s="91"/>
      <c r="L13" s="92"/>
      <c r="M13" s="65">
        <v>948</v>
      </c>
      <c r="N13" s="54">
        <v>102</v>
      </c>
      <c r="O13" s="62">
        <v>1</v>
      </c>
      <c r="P13" s="62">
        <v>2</v>
      </c>
      <c r="Q13" s="63" t="s">
        <v>73</v>
      </c>
      <c r="R13" s="64"/>
      <c r="S13" s="108"/>
      <c r="T13" s="108"/>
      <c r="U13" s="108"/>
      <c r="V13" s="108"/>
      <c r="W13" s="108"/>
      <c r="X13" s="59">
        <v>0</v>
      </c>
      <c r="Y13" s="66">
        <f>Y14</f>
        <v>990700</v>
      </c>
      <c r="Z13" s="66">
        <f t="shared" si="1"/>
        <v>990600</v>
      </c>
      <c r="AA13" s="67">
        <f t="shared" si="1"/>
        <v>990600</v>
      </c>
      <c r="AB13" s="20"/>
      <c r="AC13" s="17" t="s">
        <v>0</v>
      </c>
    </row>
    <row r="14" spans="1:29" ht="43.5" customHeight="1" x14ac:dyDescent="0.3">
      <c r="A14" s="19"/>
      <c r="B14" s="87" t="s">
        <v>53</v>
      </c>
      <c r="C14" s="88"/>
      <c r="D14" s="88"/>
      <c r="E14" s="88"/>
      <c r="F14" s="88"/>
      <c r="G14" s="88"/>
      <c r="H14" s="88"/>
      <c r="I14" s="88"/>
      <c r="J14" s="88"/>
      <c r="K14" s="88"/>
      <c r="L14" s="89"/>
      <c r="M14" s="65">
        <v>948</v>
      </c>
      <c r="N14" s="54">
        <v>102</v>
      </c>
      <c r="O14" s="62">
        <v>1</v>
      </c>
      <c r="P14" s="62">
        <v>2</v>
      </c>
      <c r="Q14" s="63" t="s">
        <v>73</v>
      </c>
      <c r="R14" s="64" t="s">
        <v>51</v>
      </c>
      <c r="S14" s="108"/>
      <c r="T14" s="108"/>
      <c r="U14" s="108"/>
      <c r="V14" s="108"/>
      <c r="W14" s="108"/>
      <c r="X14" s="59">
        <v>0</v>
      </c>
      <c r="Y14" s="66">
        <v>990700</v>
      </c>
      <c r="Z14" s="66">
        <v>990600</v>
      </c>
      <c r="AA14" s="67">
        <v>990600</v>
      </c>
      <c r="AB14" s="20"/>
      <c r="AC14" s="17" t="s">
        <v>0</v>
      </c>
    </row>
    <row r="15" spans="1:29" ht="78" customHeight="1" x14ac:dyDescent="0.3">
      <c r="A15" s="19"/>
      <c r="B15" s="93" t="s">
        <v>72</v>
      </c>
      <c r="C15" s="94"/>
      <c r="D15" s="94"/>
      <c r="E15" s="94"/>
      <c r="F15" s="94"/>
      <c r="G15" s="94"/>
      <c r="H15" s="94"/>
      <c r="I15" s="94"/>
      <c r="J15" s="94"/>
      <c r="K15" s="94"/>
      <c r="L15" s="95"/>
      <c r="M15" s="58">
        <v>948</v>
      </c>
      <c r="N15" s="54">
        <v>104</v>
      </c>
      <c r="O15" s="55">
        <v>1</v>
      </c>
      <c r="P15" s="55">
        <v>4</v>
      </c>
      <c r="Q15" s="56"/>
      <c r="R15" s="57"/>
      <c r="S15" s="107"/>
      <c r="T15" s="107"/>
      <c r="U15" s="107"/>
      <c r="V15" s="107"/>
      <c r="W15" s="107"/>
      <c r="X15" s="59">
        <v>0</v>
      </c>
      <c r="Y15" s="60">
        <f>Y16</f>
        <v>1588000</v>
      </c>
      <c r="Z15" s="60">
        <f t="shared" ref="Z15:AA18" si="2">Z16</f>
        <v>1096000</v>
      </c>
      <c r="AA15" s="61">
        <f t="shared" si="2"/>
        <v>1096000</v>
      </c>
      <c r="AB15" s="20"/>
      <c r="AC15" s="17" t="s">
        <v>0</v>
      </c>
    </row>
    <row r="16" spans="1:29" ht="55.5" customHeight="1" x14ac:dyDescent="0.3">
      <c r="A16" s="19"/>
      <c r="B16" s="90" t="s">
        <v>94</v>
      </c>
      <c r="C16" s="91"/>
      <c r="D16" s="91"/>
      <c r="E16" s="91"/>
      <c r="F16" s="91"/>
      <c r="G16" s="91"/>
      <c r="H16" s="91"/>
      <c r="I16" s="91"/>
      <c r="J16" s="91"/>
      <c r="K16" s="91"/>
      <c r="L16" s="92"/>
      <c r="M16" s="65">
        <v>948</v>
      </c>
      <c r="N16" s="54">
        <v>104</v>
      </c>
      <c r="O16" s="62">
        <v>1</v>
      </c>
      <c r="P16" s="62">
        <v>4</v>
      </c>
      <c r="Q16" s="63" t="s">
        <v>9</v>
      </c>
      <c r="R16" s="64"/>
      <c r="S16" s="108"/>
      <c r="T16" s="108"/>
      <c r="U16" s="108"/>
      <c r="V16" s="108"/>
      <c r="W16" s="108"/>
      <c r="X16" s="59">
        <v>0</v>
      </c>
      <c r="Y16" s="66">
        <f>Y17</f>
        <v>1588000</v>
      </c>
      <c r="Z16" s="66">
        <f t="shared" si="2"/>
        <v>1096000</v>
      </c>
      <c r="AA16" s="67">
        <f t="shared" si="2"/>
        <v>1096000</v>
      </c>
      <c r="AB16" s="20"/>
      <c r="AC16" s="17" t="s">
        <v>0</v>
      </c>
    </row>
    <row r="17" spans="1:29" ht="18" customHeight="1" x14ac:dyDescent="0.3">
      <c r="A17" s="19"/>
      <c r="B17" s="90" t="s">
        <v>8</v>
      </c>
      <c r="C17" s="91"/>
      <c r="D17" s="91"/>
      <c r="E17" s="91"/>
      <c r="F17" s="91"/>
      <c r="G17" s="91"/>
      <c r="H17" s="91"/>
      <c r="I17" s="91"/>
      <c r="J17" s="91"/>
      <c r="K17" s="91"/>
      <c r="L17" s="92"/>
      <c r="M17" s="65">
        <v>948</v>
      </c>
      <c r="N17" s="54">
        <v>104</v>
      </c>
      <c r="O17" s="62">
        <v>1</v>
      </c>
      <c r="P17" s="62">
        <v>4</v>
      </c>
      <c r="Q17" s="63" t="s">
        <v>7</v>
      </c>
      <c r="R17" s="64"/>
      <c r="S17" s="108"/>
      <c r="T17" s="108"/>
      <c r="U17" s="108"/>
      <c r="V17" s="108"/>
      <c r="W17" s="108"/>
      <c r="X17" s="59">
        <v>0</v>
      </c>
      <c r="Y17" s="66">
        <f>Y18</f>
        <v>1588000</v>
      </c>
      <c r="Z17" s="66">
        <f t="shared" si="2"/>
        <v>1096000</v>
      </c>
      <c r="AA17" s="67">
        <f t="shared" si="2"/>
        <v>1096000</v>
      </c>
      <c r="AB17" s="20"/>
      <c r="AC17" s="17" t="s">
        <v>0</v>
      </c>
    </row>
    <row r="18" spans="1:29" ht="43.5" customHeight="1" x14ac:dyDescent="0.3">
      <c r="A18" s="19"/>
      <c r="B18" s="90" t="s">
        <v>6</v>
      </c>
      <c r="C18" s="91"/>
      <c r="D18" s="91"/>
      <c r="E18" s="91"/>
      <c r="F18" s="91"/>
      <c r="G18" s="91"/>
      <c r="H18" s="91"/>
      <c r="I18" s="91"/>
      <c r="J18" s="91"/>
      <c r="K18" s="91"/>
      <c r="L18" s="92"/>
      <c r="M18" s="65">
        <v>948</v>
      </c>
      <c r="N18" s="54">
        <v>104</v>
      </c>
      <c r="O18" s="62">
        <v>1</v>
      </c>
      <c r="P18" s="62">
        <v>4</v>
      </c>
      <c r="Q18" s="63" t="s">
        <v>5</v>
      </c>
      <c r="R18" s="64"/>
      <c r="S18" s="108"/>
      <c r="T18" s="108"/>
      <c r="U18" s="108"/>
      <c r="V18" s="108"/>
      <c r="W18" s="108"/>
      <c r="X18" s="59">
        <v>0</v>
      </c>
      <c r="Y18" s="66">
        <f>Y19</f>
        <v>1588000</v>
      </c>
      <c r="Z18" s="66">
        <f t="shared" si="2"/>
        <v>1096000</v>
      </c>
      <c r="AA18" s="67">
        <f t="shared" si="2"/>
        <v>1096000</v>
      </c>
      <c r="AB18" s="20"/>
      <c r="AC18" s="17" t="s">
        <v>0</v>
      </c>
    </row>
    <row r="19" spans="1:29" ht="18" customHeight="1" x14ac:dyDescent="0.3">
      <c r="A19" s="19"/>
      <c r="B19" s="90" t="s">
        <v>71</v>
      </c>
      <c r="C19" s="91"/>
      <c r="D19" s="91"/>
      <c r="E19" s="91"/>
      <c r="F19" s="91"/>
      <c r="G19" s="91"/>
      <c r="H19" s="91"/>
      <c r="I19" s="91"/>
      <c r="J19" s="91"/>
      <c r="K19" s="91"/>
      <c r="L19" s="92"/>
      <c r="M19" s="65">
        <v>948</v>
      </c>
      <c r="N19" s="54">
        <v>104</v>
      </c>
      <c r="O19" s="62">
        <v>1</v>
      </c>
      <c r="P19" s="62">
        <v>4</v>
      </c>
      <c r="Q19" s="63" t="s">
        <v>69</v>
      </c>
      <c r="R19" s="64"/>
      <c r="S19" s="108"/>
      <c r="T19" s="108"/>
      <c r="U19" s="108"/>
      <c r="V19" s="108"/>
      <c r="W19" s="108"/>
      <c r="X19" s="59">
        <v>0</v>
      </c>
      <c r="Y19" s="66">
        <f>Y20+Y21+Y22</f>
        <v>1588000</v>
      </c>
      <c r="Z19" s="66">
        <f>Z20+Z21+Z22</f>
        <v>1096000</v>
      </c>
      <c r="AA19" s="67">
        <f>AA20+AA21+AA22</f>
        <v>1096000</v>
      </c>
      <c r="AB19" s="20"/>
      <c r="AC19" s="17" t="s">
        <v>0</v>
      </c>
    </row>
    <row r="20" spans="1:29" ht="43.5" customHeight="1" x14ac:dyDescent="0.3">
      <c r="A20" s="19"/>
      <c r="B20" s="87" t="s">
        <v>53</v>
      </c>
      <c r="C20" s="88"/>
      <c r="D20" s="88"/>
      <c r="E20" s="88"/>
      <c r="F20" s="88"/>
      <c r="G20" s="88"/>
      <c r="H20" s="88"/>
      <c r="I20" s="88"/>
      <c r="J20" s="88"/>
      <c r="K20" s="88"/>
      <c r="L20" s="89"/>
      <c r="M20" s="65">
        <v>948</v>
      </c>
      <c r="N20" s="54">
        <v>104</v>
      </c>
      <c r="O20" s="62">
        <v>1</v>
      </c>
      <c r="P20" s="62">
        <v>4</v>
      </c>
      <c r="Q20" s="63" t="s">
        <v>69</v>
      </c>
      <c r="R20" s="64" t="s">
        <v>51</v>
      </c>
      <c r="S20" s="108"/>
      <c r="T20" s="108"/>
      <c r="U20" s="108"/>
      <c r="V20" s="108"/>
      <c r="W20" s="108"/>
      <c r="X20" s="59">
        <v>0</v>
      </c>
      <c r="Y20" s="66">
        <v>1096000</v>
      </c>
      <c r="Z20" s="66">
        <v>1096000</v>
      </c>
      <c r="AA20" s="67">
        <v>1096000</v>
      </c>
      <c r="AB20" s="20"/>
      <c r="AC20" s="17" t="s">
        <v>0</v>
      </c>
    </row>
    <row r="21" spans="1:29" ht="43.5" customHeight="1" x14ac:dyDescent="0.3">
      <c r="A21" s="19"/>
      <c r="B21" s="87" t="s">
        <v>14</v>
      </c>
      <c r="C21" s="88"/>
      <c r="D21" s="88"/>
      <c r="E21" s="88"/>
      <c r="F21" s="88"/>
      <c r="G21" s="88"/>
      <c r="H21" s="88"/>
      <c r="I21" s="88"/>
      <c r="J21" s="88"/>
      <c r="K21" s="88"/>
      <c r="L21" s="89"/>
      <c r="M21" s="65">
        <v>948</v>
      </c>
      <c r="N21" s="54">
        <v>104</v>
      </c>
      <c r="O21" s="62">
        <v>1</v>
      </c>
      <c r="P21" s="62">
        <v>4</v>
      </c>
      <c r="Q21" s="63" t="s">
        <v>69</v>
      </c>
      <c r="R21" s="64" t="s">
        <v>12</v>
      </c>
      <c r="S21" s="108"/>
      <c r="T21" s="108"/>
      <c r="U21" s="108"/>
      <c r="V21" s="108"/>
      <c r="W21" s="108"/>
      <c r="X21" s="59">
        <v>0</v>
      </c>
      <c r="Y21" s="66">
        <v>488000</v>
      </c>
      <c r="Z21" s="66">
        <v>0</v>
      </c>
      <c r="AA21" s="67">
        <v>0</v>
      </c>
      <c r="AB21" s="20"/>
      <c r="AC21" s="17" t="s">
        <v>0</v>
      </c>
    </row>
    <row r="22" spans="1:29" ht="29.25" customHeight="1" x14ac:dyDescent="0.3">
      <c r="A22" s="19"/>
      <c r="B22" s="87" t="s">
        <v>70</v>
      </c>
      <c r="C22" s="88"/>
      <c r="D22" s="88"/>
      <c r="E22" s="88"/>
      <c r="F22" s="88"/>
      <c r="G22" s="88"/>
      <c r="H22" s="88"/>
      <c r="I22" s="88"/>
      <c r="J22" s="88"/>
      <c r="K22" s="88"/>
      <c r="L22" s="89"/>
      <c r="M22" s="65">
        <v>948</v>
      </c>
      <c r="N22" s="54">
        <v>104</v>
      </c>
      <c r="O22" s="62">
        <v>1</v>
      </c>
      <c r="P22" s="62">
        <v>4</v>
      </c>
      <c r="Q22" s="63" t="s">
        <v>69</v>
      </c>
      <c r="R22" s="64" t="s">
        <v>68</v>
      </c>
      <c r="S22" s="108"/>
      <c r="T22" s="108"/>
      <c r="U22" s="108"/>
      <c r="V22" s="108"/>
      <c r="W22" s="108"/>
      <c r="X22" s="59">
        <v>0</v>
      </c>
      <c r="Y22" s="66">
        <v>4000</v>
      </c>
      <c r="Z22" s="66">
        <v>0</v>
      </c>
      <c r="AA22" s="67">
        <v>0</v>
      </c>
      <c r="AB22" s="20"/>
      <c r="AC22" s="17" t="s">
        <v>0</v>
      </c>
    </row>
    <row r="23" spans="1:29" ht="18" customHeight="1" x14ac:dyDescent="0.3">
      <c r="A23" s="19"/>
      <c r="B23" s="93" t="s">
        <v>67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58">
        <v>948</v>
      </c>
      <c r="N23" s="54">
        <v>111</v>
      </c>
      <c r="O23" s="55">
        <v>1</v>
      </c>
      <c r="P23" s="55">
        <v>11</v>
      </c>
      <c r="Q23" s="56"/>
      <c r="R23" s="57"/>
      <c r="S23" s="107"/>
      <c r="T23" s="107"/>
      <c r="U23" s="107"/>
      <c r="V23" s="107"/>
      <c r="W23" s="107"/>
      <c r="X23" s="59">
        <v>0</v>
      </c>
      <c r="Y23" s="60">
        <f>Y24</f>
        <v>1000</v>
      </c>
      <c r="Z23" s="60">
        <f t="shared" ref="Z23:AA26" si="3">Z24</f>
        <v>1001</v>
      </c>
      <c r="AA23" s="61">
        <f t="shared" si="3"/>
        <v>1002</v>
      </c>
      <c r="AB23" s="20"/>
      <c r="AC23" s="17" t="s">
        <v>0</v>
      </c>
    </row>
    <row r="24" spans="1:29" ht="18" customHeight="1" x14ac:dyDescent="0.3">
      <c r="A24" s="19"/>
      <c r="B24" s="90" t="s">
        <v>66</v>
      </c>
      <c r="C24" s="91"/>
      <c r="D24" s="91"/>
      <c r="E24" s="91"/>
      <c r="F24" s="91"/>
      <c r="G24" s="91"/>
      <c r="H24" s="91"/>
      <c r="I24" s="91"/>
      <c r="J24" s="91"/>
      <c r="K24" s="91"/>
      <c r="L24" s="92"/>
      <c r="M24" s="65">
        <v>948</v>
      </c>
      <c r="N24" s="54">
        <v>111</v>
      </c>
      <c r="O24" s="62">
        <v>1</v>
      </c>
      <c r="P24" s="62">
        <v>11</v>
      </c>
      <c r="Q24" s="63" t="s">
        <v>65</v>
      </c>
      <c r="R24" s="64"/>
      <c r="S24" s="108"/>
      <c r="T24" s="108"/>
      <c r="U24" s="108"/>
      <c r="V24" s="108"/>
      <c r="W24" s="108"/>
      <c r="X24" s="59">
        <v>0</v>
      </c>
      <c r="Y24" s="66">
        <f>Y25</f>
        <v>1000</v>
      </c>
      <c r="Z24" s="66">
        <f t="shared" si="3"/>
        <v>1001</v>
      </c>
      <c r="AA24" s="67">
        <f t="shared" si="3"/>
        <v>1002</v>
      </c>
      <c r="AB24" s="20"/>
      <c r="AC24" s="17" t="s">
        <v>0</v>
      </c>
    </row>
    <row r="25" spans="1:29" ht="16.8" customHeight="1" x14ac:dyDescent="0.3">
      <c r="A25" s="19"/>
      <c r="B25" s="90" t="s">
        <v>64</v>
      </c>
      <c r="C25" s="91"/>
      <c r="D25" s="91"/>
      <c r="E25" s="91"/>
      <c r="F25" s="91"/>
      <c r="G25" s="91"/>
      <c r="H25" s="91"/>
      <c r="I25" s="91"/>
      <c r="J25" s="91"/>
      <c r="K25" s="91"/>
      <c r="L25" s="92"/>
      <c r="M25" s="65">
        <v>948</v>
      </c>
      <c r="N25" s="54">
        <v>111</v>
      </c>
      <c r="O25" s="62">
        <v>1</v>
      </c>
      <c r="P25" s="62">
        <v>11</v>
      </c>
      <c r="Q25" s="63" t="s">
        <v>63</v>
      </c>
      <c r="R25" s="64"/>
      <c r="S25" s="108"/>
      <c r="T25" s="108"/>
      <c r="U25" s="108"/>
      <c r="V25" s="108"/>
      <c r="W25" s="108"/>
      <c r="X25" s="59">
        <v>0</v>
      </c>
      <c r="Y25" s="66">
        <f>Y26</f>
        <v>1000</v>
      </c>
      <c r="Z25" s="66">
        <f t="shared" si="3"/>
        <v>1001</v>
      </c>
      <c r="AA25" s="67">
        <f t="shared" si="3"/>
        <v>1002</v>
      </c>
      <c r="AB25" s="20"/>
      <c r="AC25" s="17" t="s">
        <v>0</v>
      </c>
    </row>
    <row r="26" spans="1:29" ht="29.25" customHeight="1" x14ac:dyDescent="0.3">
      <c r="A26" s="19"/>
      <c r="B26" s="90" t="s">
        <v>62</v>
      </c>
      <c r="C26" s="91"/>
      <c r="D26" s="91"/>
      <c r="E26" s="91"/>
      <c r="F26" s="91"/>
      <c r="G26" s="91"/>
      <c r="H26" s="91"/>
      <c r="I26" s="91"/>
      <c r="J26" s="91"/>
      <c r="K26" s="91"/>
      <c r="L26" s="92"/>
      <c r="M26" s="65">
        <v>948</v>
      </c>
      <c r="N26" s="54">
        <v>111</v>
      </c>
      <c r="O26" s="62">
        <v>1</v>
      </c>
      <c r="P26" s="62">
        <v>11</v>
      </c>
      <c r="Q26" s="63" t="s">
        <v>60</v>
      </c>
      <c r="R26" s="64"/>
      <c r="S26" s="108"/>
      <c r="T26" s="108"/>
      <c r="U26" s="108"/>
      <c r="V26" s="108"/>
      <c r="W26" s="108"/>
      <c r="X26" s="59">
        <v>0</v>
      </c>
      <c r="Y26" s="66">
        <f>Y27</f>
        <v>1000</v>
      </c>
      <c r="Z26" s="66">
        <f t="shared" si="3"/>
        <v>1001</v>
      </c>
      <c r="AA26" s="67">
        <f t="shared" si="3"/>
        <v>1002</v>
      </c>
      <c r="AB26" s="20"/>
      <c r="AC26" s="17" t="s">
        <v>0</v>
      </c>
    </row>
    <row r="27" spans="1:29" ht="18" customHeight="1" x14ac:dyDescent="0.3">
      <c r="A27" s="19"/>
      <c r="B27" s="87" t="s">
        <v>61</v>
      </c>
      <c r="C27" s="88"/>
      <c r="D27" s="88"/>
      <c r="E27" s="88"/>
      <c r="F27" s="88"/>
      <c r="G27" s="88"/>
      <c r="H27" s="88"/>
      <c r="I27" s="88"/>
      <c r="J27" s="88"/>
      <c r="K27" s="88"/>
      <c r="L27" s="89"/>
      <c r="M27" s="65">
        <v>948</v>
      </c>
      <c r="N27" s="54">
        <v>111</v>
      </c>
      <c r="O27" s="62">
        <v>1</v>
      </c>
      <c r="P27" s="62">
        <v>11</v>
      </c>
      <c r="Q27" s="63" t="s">
        <v>60</v>
      </c>
      <c r="R27" s="64" t="s">
        <v>59</v>
      </c>
      <c r="S27" s="108"/>
      <c r="T27" s="108"/>
      <c r="U27" s="108"/>
      <c r="V27" s="108"/>
      <c r="W27" s="108"/>
      <c r="X27" s="59">
        <v>0</v>
      </c>
      <c r="Y27" s="66">
        <v>1000</v>
      </c>
      <c r="Z27" s="66">
        <v>1001</v>
      </c>
      <c r="AA27" s="67">
        <v>1002</v>
      </c>
      <c r="AB27" s="20"/>
      <c r="AC27" s="17" t="s">
        <v>0</v>
      </c>
    </row>
    <row r="28" spans="1:29" ht="18" customHeight="1" x14ac:dyDescent="0.3">
      <c r="A28" s="19"/>
      <c r="B28" s="105" t="s">
        <v>58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6"/>
      <c r="M28" s="58">
        <v>948</v>
      </c>
      <c r="N28" s="54">
        <v>200</v>
      </c>
      <c r="O28" s="55">
        <v>2</v>
      </c>
      <c r="P28" s="55"/>
      <c r="Q28" s="56"/>
      <c r="R28" s="57"/>
      <c r="S28" s="107"/>
      <c r="T28" s="107"/>
      <c r="U28" s="107"/>
      <c r="V28" s="107"/>
      <c r="W28" s="107"/>
      <c r="X28" s="59">
        <v>0</v>
      </c>
      <c r="Y28" s="60">
        <f t="shared" ref="Y28:Y32" si="4">Y29</f>
        <v>253200</v>
      </c>
      <c r="Z28" s="60">
        <f t="shared" ref="Z28:AA32" si="5">Z29</f>
        <v>282900</v>
      </c>
      <c r="AA28" s="61">
        <f t="shared" si="5"/>
        <v>361300</v>
      </c>
      <c r="AB28" s="20"/>
      <c r="AC28" s="17" t="s">
        <v>0</v>
      </c>
    </row>
    <row r="29" spans="1:29" ht="29.25" customHeight="1" x14ac:dyDescent="0.3">
      <c r="A29" s="19"/>
      <c r="B29" s="93" t="s">
        <v>57</v>
      </c>
      <c r="C29" s="94"/>
      <c r="D29" s="94"/>
      <c r="E29" s="94"/>
      <c r="F29" s="94"/>
      <c r="G29" s="94"/>
      <c r="H29" s="94"/>
      <c r="I29" s="94"/>
      <c r="J29" s="94"/>
      <c r="K29" s="94"/>
      <c r="L29" s="95"/>
      <c r="M29" s="58">
        <v>948</v>
      </c>
      <c r="N29" s="54">
        <v>203</v>
      </c>
      <c r="O29" s="55">
        <v>2</v>
      </c>
      <c r="P29" s="55">
        <v>3</v>
      </c>
      <c r="Q29" s="56"/>
      <c r="R29" s="57"/>
      <c r="S29" s="107"/>
      <c r="T29" s="107"/>
      <c r="U29" s="107"/>
      <c r="V29" s="107"/>
      <c r="W29" s="107"/>
      <c r="X29" s="59">
        <v>0</v>
      </c>
      <c r="Y29" s="60">
        <f t="shared" si="4"/>
        <v>253200</v>
      </c>
      <c r="Z29" s="60">
        <f t="shared" si="5"/>
        <v>282900</v>
      </c>
      <c r="AA29" s="61">
        <f t="shared" si="5"/>
        <v>361300</v>
      </c>
      <c r="AB29" s="43">
        <f t="shared" ref="AB29" si="6">AB30</f>
        <v>0</v>
      </c>
      <c r="AC29" s="17" t="s">
        <v>0</v>
      </c>
    </row>
    <row r="30" spans="1:29" ht="43.5" customHeight="1" x14ac:dyDescent="0.3">
      <c r="A30" s="19"/>
      <c r="B30" s="90" t="s">
        <v>93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65">
        <v>948</v>
      </c>
      <c r="N30" s="54">
        <v>203</v>
      </c>
      <c r="O30" s="62">
        <v>2</v>
      </c>
      <c r="P30" s="62">
        <v>3</v>
      </c>
      <c r="Q30" s="63" t="s">
        <v>19</v>
      </c>
      <c r="R30" s="64"/>
      <c r="S30" s="108"/>
      <c r="T30" s="108"/>
      <c r="U30" s="108"/>
      <c r="V30" s="108"/>
      <c r="W30" s="108"/>
      <c r="X30" s="59">
        <v>0</v>
      </c>
      <c r="Y30" s="66">
        <f t="shared" si="4"/>
        <v>253200</v>
      </c>
      <c r="Z30" s="66">
        <f t="shared" si="5"/>
        <v>282900</v>
      </c>
      <c r="AA30" s="67">
        <f t="shared" si="5"/>
        <v>361300</v>
      </c>
      <c r="AB30" s="20"/>
      <c r="AC30" s="17" t="s">
        <v>0</v>
      </c>
    </row>
    <row r="31" spans="1:29" ht="18" customHeight="1" x14ac:dyDescent="0.3">
      <c r="A31" s="19"/>
      <c r="B31" s="90" t="s">
        <v>8</v>
      </c>
      <c r="C31" s="91"/>
      <c r="D31" s="91"/>
      <c r="E31" s="91"/>
      <c r="F31" s="91"/>
      <c r="G31" s="91"/>
      <c r="H31" s="91"/>
      <c r="I31" s="91"/>
      <c r="J31" s="91"/>
      <c r="K31" s="91"/>
      <c r="L31" s="92"/>
      <c r="M31" s="65">
        <v>948</v>
      </c>
      <c r="N31" s="54">
        <v>203</v>
      </c>
      <c r="O31" s="62">
        <v>2</v>
      </c>
      <c r="P31" s="62">
        <v>3</v>
      </c>
      <c r="Q31" s="63" t="s">
        <v>18</v>
      </c>
      <c r="R31" s="64"/>
      <c r="S31" s="108"/>
      <c r="T31" s="108"/>
      <c r="U31" s="108"/>
      <c r="V31" s="108"/>
      <c r="W31" s="108"/>
      <c r="X31" s="59">
        <v>0</v>
      </c>
      <c r="Y31" s="66">
        <f t="shared" si="4"/>
        <v>253200</v>
      </c>
      <c r="Z31" s="66">
        <f t="shared" si="5"/>
        <v>282900</v>
      </c>
      <c r="AA31" s="67">
        <f t="shared" si="5"/>
        <v>361300</v>
      </c>
      <c r="AB31" s="20"/>
      <c r="AC31" s="17" t="s">
        <v>0</v>
      </c>
    </row>
    <row r="32" spans="1:29" ht="57.75" customHeight="1" x14ac:dyDescent="0.3">
      <c r="A32" s="19"/>
      <c r="B32" s="90" t="s">
        <v>56</v>
      </c>
      <c r="C32" s="91"/>
      <c r="D32" s="91"/>
      <c r="E32" s="91"/>
      <c r="F32" s="91"/>
      <c r="G32" s="91"/>
      <c r="H32" s="91"/>
      <c r="I32" s="91"/>
      <c r="J32" s="91"/>
      <c r="K32" s="91"/>
      <c r="L32" s="92"/>
      <c r="M32" s="65">
        <v>948</v>
      </c>
      <c r="N32" s="54">
        <v>203</v>
      </c>
      <c r="O32" s="62">
        <v>2</v>
      </c>
      <c r="P32" s="62">
        <v>3</v>
      </c>
      <c r="Q32" s="63" t="s">
        <v>55</v>
      </c>
      <c r="R32" s="64"/>
      <c r="S32" s="108"/>
      <c r="T32" s="108"/>
      <c r="U32" s="108"/>
      <c r="V32" s="108"/>
      <c r="W32" s="108"/>
      <c r="X32" s="59">
        <v>0</v>
      </c>
      <c r="Y32" s="66">
        <f t="shared" si="4"/>
        <v>253200</v>
      </c>
      <c r="Z32" s="66">
        <f t="shared" si="5"/>
        <v>282900</v>
      </c>
      <c r="AA32" s="67">
        <f t="shared" si="5"/>
        <v>361300</v>
      </c>
      <c r="AB32" s="20"/>
      <c r="AC32" s="17" t="s">
        <v>0</v>
      </c>
    </row>
    <row r="33" spans="1:29" ht="57.75" customHeight="1" x14ac:dyDescent="0.3">
      <c r="A33" s="19"/>
      <c r="B33" s="90" t="s">
        <v>54</v>
      </c>
      <c r="C33" s="91"/>
      <c r="D33" s="91"/>
      <c r="E33" s="91"/>
      <c r="F33" s="91"/>
      <c r="G33" s="91"/>
      <c r="H33" s="91"/>
      <c r="I33" s="91"/>
      <c r="J33" s="91"/>
      <c r="K33" s="91"/>
      <c r="L33" s="92"/>
      <c r="M33" s="65">
        <v>948</v>
      </c>
      <c r="N33" s="54">
        <v>203</v>
      </c>
      <c r="O33" s="62">
        <v>2</v>
      </c>
      <c r="P33" s="62">
        <v>3</v>
      </c>
      <c r="Q33" s="63" t="s">
        <v>52</v>
      </c>
      <c r="R33" s="64"/>
      <c r="S33" s="108"/>
      <c r="T33" s="108"/>
      <c r="U33" s="108"/>
      <c r="V33" s="108"/>
      <c r="W33" s="108"/>
      <c r="X33" s="59">
        <v>0</v>
      </c>
      <c r="Y33" s="66">
        <f>Y34+Y35</f>
        <v>253200</v>
      </c>
      <c r="Z33" s="66">
        <f t="shared" ref="Z33:AA33" si="7">Z34+Z35</f>
        <v>282900</v>
      </c>
      <c r="AA33" s="67">
        <f t="shared" si="7"/>
        <v>361300</v>
      </c>
      <c r="AB33" s="20"/>
      <c r="AC33" s="17" t="s">
        <v>0</v>
      </c>
    </row>
    <row r="34" spans="1:29" ht="43.5" customHeight="1" x14ac:dyDescent="0.3">
      <c r="A34" s="19"/>
      <c r="B34" s="87" t="s">
        <v>53</v>
      </c>
      <c r="C34" s="88"/>
      <c r="D34" s="88"/>
      <c r="E34" s="88"/>
      <c r="F34" s="88"/>
      <c r="G34" s="88"/>
      <c r="H34" s="88"/>
      <c r="I34" s="88"/>
      <c r="J34" s="88"/>
      <c r="K34" s="88"/>
      <c r="L34" s="89"/>
      <c r="M34" s="65">
        <v>948</v>
      </c>
      <c r="N34" s="54">
        <v>203</v>
      </c>
      <c r="O34" s="62">
        <v>2</v>
      </c>
      <c r="P34" s="62">
        <v>3</v>
      </c>
      <c r="Q34" s="63" t="s">
        <v>52</v>
      </c>
      <c r="R34" s="64" t="s">
        <v>51</v>
      </c>
      <c r="S34" s="108"/>
      <c r="T34" s="108"/>
      <c r="U34" s="108"/>
      <c r="V34" s="108"/>
      <c r="W34" s="108"/>
      <c r="X34" s="59">
        <v>0</v>
      </c>
      <c r="Y34" s="66">
        <v>248200</v>
      </c>
      <c r="Z34" s="66">
        <v>282900</v>
      </c>
      <c r="AA34" s="67">
        <v>361300</v>
      </c>
      <c r="AB34" s="20"/>
      <c r="AC34" s="17" t="s">
        <v>0</v>
      </c>
    </row>
    <row r="35" spans="1:29" ht="43.5" customHeight="1" x14ac:dyDescent="0.3">
      <c r="A35" s="19"/>
      <c r="B35" s="87" t="s">
        <v>14</v>
      </c>
      <c r="C35" s="88"/>
      <c r="D35" s="88"/>
      <c r="E35" s="88"/>
      <c r="F35" s="88"/>
      <c r="G35" s="88"/>
      <c r="H35" s="88"/>
      <c r="I35" s="88"/>
      <c r="J35" s="88"/>
      <c r="K35" s="88"/>
      <c r="L35" s="89"/>
      <c r="M35" s="65">
        <v>948</v>
      </c>
      <c r="N35" s="54"/>
      <c r="O35" s="62">
        <v>2</v>
      </c>
      <c r="P35" s="62">
        <v>3</v>
      </c>
      <c r="Q35" s="68">
        <v>2040151180</v>
      </c>
      <c r="R35" s="69">
        <v>240</v>
      </c>
      <c r="S35" s="65"/>
      <c r="T35" s="65"/>
      <c r="U35" s="65"/>
      <c r="V35" s="65"/>
      <c r="W35" s="65"/>
      <c r="X35" s="59"/>
      <c r="Y35" s="66">
        <v>5000</v>
      </c>
      <c r="Z35" s="66">
        <v>0</v>
      </c>
      <c r="AA35" s="67">
        <v>0</v>
      </c>
      <c r="AB35" s="20"/>
      <c r="AC35" s="17"/>
    </row>
    <row r="36" spans="1:29" ht="29.25" customHeight="1" x14ac:dyDescent="0.3">
      <c r="A36" s="19"/>
      <c r="B36" s="105" t="s">
        <v>50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6"/>
      <c r="M36" s="58">
        <v>948</v>
      </c>
      <c r="N36" s="54">
        <v>300</v>
      </c>
      <c r="O36" s="55">
        <v>3</v>
      </c>
      <c r="P36" s="55"/>
      <c r="Q36" s="56"/>
      <c r="R36" s="57"/>
      <c r="S36" s="107"/>
      <c r="T36" s="107"/>
      <c r="U36" s="107"/>
      <c r="V36" s="107"/>
      <c r="W36" s="107"/>
      <c r="X36" s="59">
        <v>0</v>
      </c>
      <c r="Y36" s="60">
        <f t="shared" ref="Y36:Y41" si="8">Y37</f>
        <v>731100</v>
      </c>
      <c r="Z36" s="60">
        <f t="shared" ref="Z36:AA41" si="9">Z37</f>
        <v>0</v>
      </c>
      <c r="AA36" s="61">
        <f t="shared" si="9"/>
        <v>0</v>
      </c>
      <c r="AB36" s="20"/>
      <c r="AC36" s="17" t="s">
        <v>0</v>
      </c>
    </row>
    <row r="37" spans="1:29" ht="18" customHeight="1" x14ac:dyDescent="0.3">
      <c r="A37" s="19"/>
      <c r="B37" s="93" t="s">
        <v>49</v>
      </c>
      <c r="C37" s="94"/>
      <c r="D37" s="94"/>
      <c r="E37" s="94"/>
      <c r="F37" s="94"/>
      <c r="G37" s="94"/>
      <c r="H37" s="94"/>
      <c r="I37" s="94"/>
      <c r="J37" s="94"/>
      <c r="K37" s="94"/>
      <c r="L37" s="95"/>
      <c r="M37" s="58">
        <v>948</v>
      </c>
      <c r="N37" s="54">
        <v>310</v>
      </c>
      <c r="O37" s="55">
        <v>3</v>
      </c>
      <c r="P37" s="55">
        <v>10</v>
      </c>
      <c r="Q37" s="56"/>
      <c r="R37" s="57"/>
      <c r="S37" s="107"/>
      <c r="T37" s="107"/>
      <c r="U37" s="107"/>
      <c r="V37" s="107"/>
      <c r="W37" s="107"/>
      <c r="X37" s="59">
        <v>0</v>
      </c>
      <c r="Y37" s="60">
        <f t="shared" si="8"/>
        <v>731100</v>
      </c>
      <c r="Z37" s="60">
        <f t="shared" si="9"/>
        <v>0</v>
      </c>
      <c r="AA37" s="61">
        <f t="shared" si="9"/>
        <v>0</v>
      </c>
      <c r="AB37" s="20"/>
      <c r="AC37" s="17" t="s">
        <v>0</v>
      </c>
    </row>
    <row r="38" spans="1:29" ht="43.5" customHeight="1" x14ac:dyDescent="0.3">
      <c r="A38" s="19"/>
      <c r="B38" s="90" t="s">
        <v>93</v>
      </c>
      <c r="C38" s="91"/>
      <c r="D38" s="91"/>
      <c r="E38" s="91"/>
      <c r="F38" s="91"/>
      <c r="G38" s="91"/>
      <c r="H38" s="91"/>
      <c r="I38" s="91"/>
      <c r="J38" s="91"/>
      <c r="K38" s="91"/>
      <c r="L38" s="92"/>
      <c r="M38" s="65">
        <v>948</v>
      </c>
      <c r="N38" s="54">
        <v>310</v>
      </c>
      <c r="O38" s="62">
        <v>3</v>
      </c>
      <c r="P38" s="62">
        <v>10</v>
      </c>
      <c r="Q38" s="63" t="s">
        <v>19</v>
      </c>
      <c r="R38" s="64"/>
      <c r="S38" s="108"/>
      <c r="T38" s="108"/>
      <c r="U38" s="108"/>
      <c r="V38" s="108"/>
      <c r="W38" s="108"/>
      <c r="X38" s="59">
        <v>0</v>
      </c>
      <c r="Y38" s="66">
        <f t="shared" si="8"/>
        <v>731100</v>
      </c>
      <c r="Z38" s="66">
        <f t="shared" si="9"/>
        <v>0</v>
      </c>
      <c r="AA38" s="67">
        <f t="shared" si="9"/>
        <v>0</v>
      </c>
      <c r="AB38" s="44">
        <f t="shared" ref="AB38" si="10">AB39</f>
        <v>0</v>
      </c>
      <c r="AC38" s="17" t="s">
        <v>0</v>
      </c>
    </row>
    <row r="39" spans="1:29" ht="18" customHeight="1" x14ac:dyDescent="0.3">
      <c r="A39" s="19"/>
      <c r="B39" s="90" t="s">
        <v>8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  <c r="M39" s="65">
        <v>948</v>
      </c>
      <c r="N39" s="54">
        <v>310</v>
      </c>
      <c r="O39" s="62">
        <v>3</v>
      </c>
      <c r="P39" s="62">
        <v>10</v>
      </c>
      <c r="Q39" s="63" t="s">
        <v>18</v>
      </c>
      <c r="R39" s="64"/>
      <c r="S39" s="108"/>
      <c r="T39" s="108"/>
      <c r="U39" s="108"/>
      <c r="V39" s="108"/>
      <c r="W39" s="108"/>
      <c r="X39" s="59">
        <v>0</v>
      </c>
      <c r="Y39" s="66">
        <f t="shared" si="8"/>
        <v>731100</v>
      </c>
      <c r="Z39" s="66">
        <f t="shared" si="9"/>
        <v>0</v>
      </c>
      <c r="AA39" s="67">
        <f t="shared" si="9"/>
        <v>0</v>
      </c>
      <c r="AB39" s="20"/>
      <c r="AC39" s="17" t="s">
        <v>0</v>
      </c>
    </row>
    <row r="40" spans="1:29" ht="78" customHeight="1" x14ac:dyDescent="0.3">
      <c r="A40" s="19"/>
      <c r="B40" s="90" t="s">
        <v>48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65">
        <v>948</v>
      </c>
      <c r="N40" s="54">
        <v>310</v>
      </c>
      <c r="O40" s="62">
        <v>3</v>
      </c>
      <c r="P40" s="62">
        <v>10</v>
      </c>
      <c r="Q40" s="63" t="s">
        <v>47</v>
      </c>
      <c r="R40" s="64"/>
      <c r="S40" s="108"/>
      <c r="T40" s="108"/>
      <c r="U40" s="108"/>
      <c r="V40" s="108"/>
      <c r="W40" s="108"/>
      <c r="X40" s="59">
        <v>0</v>
      </c>
      <c r="Y40" s="66">
        <f t="shared" si="8"/>
        <v>731100</v>
      </c>
      <c r="Z40" s="66">
        <f t="shared" si="9"/>
        <v>0</v>
      </c>
      <c r="AA40" s="67">
        <f t="shared" si="9"/>
        <v>0</v>
      </c>
      <c r="AB40" s="20"/>
      <c r="AC40" s="17" t="s">
        <v>0</v>
      </c>
    </row>
    <row r="41" spans="1:29" ht="43.5" customHeight="1" x14ac:dyDescent="0.3">
      <c r="A41" s="19"/>
      <c r="B41" s="90" t="s">
        <v>46</v>
      </c>
      <c r="C41" s="91"/>
      <c r="D41" s="91"/>
      <c r="E41" s="91"/>
      <c r="F41" s="91"/>
      <c r="G41" s="91"/>
      <c r="H41" s="91"/>
      <c r="I41" s="91"/>
      <c r="J41" s="91"/>
      <c r="K41" s="91"/>
      <c r="L41" s="92"/>
      <c r="M41" s="65">
        <v>948</v>
      </c>
      <c r="N41" s="54">
        <v>310</v>
      </c>
      <c r="O41" s="62">
        <v>3</v>
      </c>
      <c r="P41" s="62">
        <v>10</v>
      </c>
      <c r="Q41" s="63" t="s">
        <v>45</v>
      </c>
      <c r="R41" s="64"/>
      <c r="S41" s="108"/>
      <c r="T41" s="108"/>
      <c r="U41" s="108"/>
      <c r="V41" s="108"/>
      <c r="W41" s="108"/>
      <c r="X41" s="59">
        <v>0</v>
      </c>
      <c r="Y41" s="66">
        <f t="shared" si="8"/>
        <v>731100</v>
      </c>
      <c r="Z41" s="66">
        <f t="shared" si="9"/>
        <v>0</v>
      </c>
      <c r="AA41" s="67">
        <f t="shared" si="9"/>
        <v>0</v>
      </c>
      <c r="AB41" s="20"/>
      <c r="AC41" s="17" t="s">
        <v>0</v>
      </c>
    </row>
    <row r="42" spans="1:29" ht="43.5" customHeight="1" x14ac:dyDescent="0.3">
      <c r="A42" s="19"/>
      <c r="B42" s="87" t="s">
        <v>14</v>
      </c>
      <c r="C42" s="88"/>
      <c r="D42" s="88"/>
      <c r="E42" s="88"/>
      <c r="F42" s="88"/>
      <c r="G42" s="88"/>
      <c r="H42" s="88"/>
      <c r="I42" s="88"/>
      <c r="J42" s="88"/>
      <c r="K42" s="88"/>
      <c r="L42" s="89"/>
      <c r="M42" s="65">
        <v>948</v>
      </c>
      <c r="N42" s="54">
        <v>310</v>
      </c>
      <c r="O42" s="62">
        <v>3</v>
      </c>
      <c r="P42" s="62">
        <v>10</v>
      </c>
      <c r="Q42" s="63" t="s">
        <v>45</v>
      </c>
      <c r="R42" s="64" t="s">
        <v>12</v>
      </c>
      <c r="S42" s="108"/>
      <c r="T42" s="108"/>
      <c r="U42" s="108"/>
      <c r="V42" s="108"/>
      <c r="W42" s="108"/>
      <c r="X42" s="59">
        <v>0</v>
      </c>
      <c r="Y42" s="66">
        <v>731100</v>
      </c>
      <c r="Z42" s="66">
        <v>0</v>
      </c>
      <c r="AA42" s="67">
        <v>0</v>
      </c>
      <c r="AB42" s="20"/>
      <c r="AC42" s="17" t="s">
        <v>0</v>
      </c>
    </row>
    <row r="43" spans="1:29" ht="18" customHeight="1" x14ac:dyDescent="0.3">
      <c r="A43" s="19"/>
      <c r="B43" s="105" t="s">
        <v>44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58">
        <v>948</v>
      </c>
      <c r="N43" s="54">
        <v>400</v>
      </c>
      <c r="O43" s="55">
        <v>4</v>
      </c>
      <c r="P43" s="55"/>
      <c r="Q43" s="56"/>
      <c r="R43" s="57"/>
      <c r="S43" s="107"/>
      <c r="T43" s="107"/>
      <c r="U43" s="107"/>
      <c r="V43" s="107"/>
      <c r="W43" s="107"/>
      <c r="X43" s="59">
        <v>0</v>
      </c>
      <c r="Y43" s="60">
        <f t="shared" ref="Y43:Y47" si="11">Y44</f>
        <v>1126400</v>
      </c>
      <c r="Z43" s="60">
        <f t="shared" ref="Z43:AA47" si="12">Z44</f>
        <v>2197100</v>
      </c>
      <c r="AA43" s="61">
        <f t="shared" si="12"/>
        <v>1554100</v>
      </c>
      <c r="AB43" s="20"/>
      <c r="AC43" s="17" t="s">
        <v>0</v>
      </c>
    </row>
    <row r="44" spans="1:29" ht="29.25" customHeight="1" x14ac:dyDescent="0.3">
      <c r="A44" s="19"/>
      <c r="B44" s="93" t="s">
        <v>43</v>
      </c>
      <c r="C44" s="94"/>
      <c r="D44" s="94"/>
      <c r="E44" s="94"/>
      <c r="F44" s="94"/>
      <c r="G44" s="94"/>
      <c r="H44" s="94"/>
      <c r="I44" s="94"/>
      <c r="J44" s="94"/>
      <c r="K44" s="94"/>
      <c r="L44" s="95"/>
      <c r="M44" s="58">
        <v>948</v>
      </c>
      <c r="N44" s="54">
        <v>409</v>
      </c>
      <c r="O44" s="55">
        <v>4</v>
      </c>
      <c r="P44" s="55">
        <v>9</v>
      </c>
      <c r="Q44" s="56"/>
      <c r="R44" s="57"/>
      <c r="S44" s="107"/>
      <c r="T44" s="107"/>
      <c r="U44" s="107"/>
      <c r="V44" s="107"/>
      <c r="W44" s="107"/>
      <c r="X44" s="59">
        <v>0</v>
      </c>
      <c r="Y44" s="60">
        <f t="shared" si="11"/>
        <v>1126400</v>
      </c>
      <c r="Z44" s="60">
        <f t="shared" si="12"/>
        <v>2197100</v>
      </c>
      <c r="AA44" s="61">
        <f t="shared" si="12"/>
        <v>1554100</v>
      </c>
      <c r="AB44" s="20"/>
      <c r="AC44" s="17" t="s">
        <v>0</v>
      </c>
    </row>
    <row r="45" spans="1:29" ht="43.5" customHeight="1" x14ac:dyDescent="0.3">
      <c r="A45" s="19"/>
      <c r="B45" s="90" t="s">
        <v>93</v>
      </c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65">
        <v>948</v>
      </c>
      <c r="N45" s="54">
        <v>409</v>
      </c>
      <c r="O45" s="62">
        <v>4</v>
      </c>
      <c r="P45" s="62">
        <v>9</v>
      </c>
      <c r="Q45" s="63">
        <v>2000000000</v>
      </c>
      <c r="R45" s="64"/>
      <c r="S45" s="108"/>
      <c r="T45" s="108"/>
      <c r="U45" s="108"/>
      <c r="V45" s="108"/>
      <c r="W45" s="108"/>
      <c r="X45" s="59">
        <v>0</v>
      </c>
      <c r="Y45" s="66">
        <f t="shared" si="11"/>
        <v>1126400</v>
      </c>
      <c r="Z45" s="66">
        <f t="shared" si="12"/>
        <v>2197100</v>
      </c>
      <c r="AA45" s="67">
        <f t="shared" si="12"/>
        <v>1554100</v>
      </c>
      <c r="AB45" s="20"/>
      <c r="AC45" s="17" t="s">
        <v>0</v>
      </c>
    </row>
    <row r="46" spans="1:29" ht="18" customHeight="1" x14ac:dyDescent="0.3">
      <c r="A46" s="19"/>
      <c r="B46" s="90" t="s">
        <v>8</v>
      </c>
      <c r="C46" s="91"/>
      <c r="D46" s="91"/>
      <c r="E46" s="91"/>
      <c r="F46" s="91"/>
      <c r="G46" s="91"/>
      <c r="H46" s="91"/>
      <c r="I46" s="91"/>
      <c r="J46" s="91"/>
      <c r="K46" s="91"/>
      <c r="L46" s="92"/>
      <c r="M46" s="65">
        <v>948</v>
      </c>
      <c r="N46" s="54">
        <v>409</v>
      </c>
      <c r="O46" s="62">
        <v>4</v>
      </c>
      <c r="P46" s="62">
        <v>9</v>
      </c>
      <c r="Q46" s="63">
        <v>2040000000</v>
      </c>
      <c r="R46" s="64"/>
      <c r="S46" s="108"/>
      <c r="T46" s="108"/>
      <c r="U46" s="108"/>
      <c r="V46" s="108"/>
      <c r="W46" s="108"/>
      <c r="X46" s="59">
        <v>0</v>
      </c>
      <c r="Y46" s="66">
        <f t="shared" si="11"/>
        <v>1126400</v>
      </c>
      <c r="Z46" s="66">
        <f t="shared" si="12"/>
        <v>2197100</v>
      </c>
      <c r="AA46" s="67">
        <f t="shared" si="12"/>
        <v>1554100</v>
      </c>
      <c r="AB46" s="20"/>
      <c r="AC46" s="17" t="s">
        <v>0</v>
      </c>
    </row>
    <row r="47" spans="1:29" ht="53.4" customHeight="1" x14ac:dyDescent="0.3">
      <c r="A47" s="19"/>
      <c r="B47" s="90" t="s">
        <v>42</v>
      </c>
      <c r="C47" s="91"/>
      <c r="D47" s="91"/>
      <c r="E47" s="91"/>
      <c r="F47" s="91"/>
      <c r="G47" s="91"/>
      <c r="H47" s="91"/>
      <c r="I47" s="91"/>
      <c r="J47" s="91"/>
      <c r="K47" s="91"/>
      <c r="L47" s="92"/>
      <c r="M47" s="65">
        <v>948</v>
      </c>
      <c r="N47" s="54">
        <v>409</v>
      </c>
      <c r="O47" s="62">
        <v>4</v>
      </c>
      <c r="P47" s="62">
        <v>9</v>
      </c>
      <c r="Q47" s="63">
        <v>2040300000</v>
      </c>
      <c r="R47" s="64"/>
      <c r="S47" s="108"/>
      <c r="T47" s="108"/>
      <c r="U47" s="108"/>
      <c r="V47" s="108"/>
      <c r="W47" s="108"/>
      <c r="X47" s="59">
        <v>0</v>
      </c>
      <c r="Y47" s="66">
        <f t="shared" si="11"/>
        <v>1126400</v>
      </c>
      <c r="Z47" s="66">
        <f t="shared" si="12"/>
        <v>2197100</v>
      </c>
      <c r="AA47" s="67">
        <f t="shared" si="12"/>
        <v>1554100</v>
      </c>
      <c r="AB47" s="20"/>
      <c r="AC47" s="17" t="s">
        <v>0</v>
      </c>
    </row>
    <row r="48" spans="1:29" ht="54.6" customHeight="1" x14ac:dyDescent="0.3">
      <c r="A48" s="19"/>
      <c r="B48" s="90" t="s">
        <v>41</v>
      </c>
      <c r="C48" s="91"/>
      <c r="D48" s="91"/>
      <c r="E48" s="91"/>
      <c r="F48" s="91"/>
      <c r="G48" s="91"/>
      <c r="H48" s="91"/>
      <c r="I48" s="91"/>
      <c r="J48" s="91"/>
      <c r="K48" s="91"/>
      <c r="L48" s="92"/>
      <c r="M48" s="65">
        <v>948</v>
      </c>
      <c r="N48" s="54">
        <v>409</v>
      </c>
      <c r="O48" s="62">
        <v>4</v>
      </c>
      <c r="P48" s="62">
        <v>9</v>
      </c>
      <c r="Q48" s="63" t="s">
        <v>98</v>
      </c>
      <c r="R48" s="64"/>
      <c r="S48" s="108"/>
      <c r="T48" s="108"/>
      <c r="U48" s="108"/>
      <c r="V48" s="108"/>
      <c r="W48" s="108"/>
      <c r="X48" s="59">
        <v>0</v>
      </c>
      <c r="Y48" s="66">
        <f>Y49+Y50</f>
        <v>1126400</v>
      </c>
      <c r="Z48" s="66">
        <f t="shared" ref="Z48:AA48" si="13">Z49+Z50</f>
        <v>2197100</v>
      </c>
      <c r="AA48" s="67">
        <f t="shared" si="13"/>
        <v>1554100</v>
      </c>
      <c r="AB48" s="20"/>
      <c r="AC48" s="17" t="s">
        <v>0</v>
      </c>
    </row>
    <row r="49" spans="1:29" ht="43.5" customHeight="1" x14ac:dyDescent="0.3">
      <c r="A49" s="19"/>
      <c r="B49" s="87" t="s">
        <v>14</v>
      </c>
      <c r="C49" s="88"/>
      <c r="D49" s="88"/>
      <c r="E49" s="88"/>
      <c r="F49" s="88"/>
      <c r="G49" s="88"/>
      <c r="H49" s="88"/>
      <c r="I49" s="88"/>
      <c r="J49" s="88"/>
      <c r="K49" s="88"/>
      <c r="L49" s="89"/>
      <c r="M49" s="65">
        <v>948</v>
      </c>
      <c r="N49" s="54">
        <v>409</v>
      </c>
      <c r="O49" s="62">
        <v>4</v>
      </c>
      <c r="P49" s="62">
        <v>9</v>
      </c>
      <c r="Q49" s="63" t="s">
        <v>98</v>
      </c>
      <c r="R49" s="64" t="s">
        <v>12</v>
      </c>
      <c r="S49" s="108"/>
      <c r="T49" s="108"/>
      <c r="U49" s="108"/>
      <c r="V49" s="108"/>
      <c r="W49" s="108"/>
      <c r="X49" s="59">
        <v>0</v>
      </c>
      <c r="Y49" s="66">
        <v>1126400</v>
      </c>
      <c r="Z49" s="66">
        <v>1490000</v>
      </c>
      <c r="AA49" s="67">
        <v>1554100</v>
      </c>
      <c r="AB49" s="20"/>
      <c r="AC49" s="17" t="s">
        <v>0</v>
      </c>
    </row>
    <row r="50" spans="1:29" ht="54" customHeight="1" x14ac:dyDescent="0.3">
      <c r="A50" s="19"/>
      <c r="B50" s="109" t="s">
        <v>101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1"/>
      <c r="M50" s="65">
        <v>948</v>
      </c>
      <c r="N50" s="54"/>
      <c r="O50" s="62">
        <v>4</v>
      </c>
      <c r="P50" s="62">
        <v>9</v>
      </c>
      <c r="Q50" s="63" t="s">
        <v>102</v>
      </c>
      <c r="R50" s="64"/>
      <c r="S50" s="65"/>
      <c r="T50" s="65"/>
      <c r="U50" s="65"/>
      <c r="V50" s="65"/>
      <c r="W50" s="65"/>
      <c r="X50" s="59"/>
      <c r="Y50" s="66">
        <f>Y51</f>
        <v>0</v>
      </c>
      <c r="Z50" s="66">
        <f t="shared" ref="Z50:AA50" si="14">Z51</f>
        <v>707100</v>
      </c>
      <c r="AA50" s="67">
        <f t="shared" si="14"/>
        <v>0</v>
      </c>
      <c r="AB50" s="20"/>
      <c r="AC50" s="17"/>
    </row>
    <row r="51" spans="1:29" ht="43.5" customHeight="1" x14ac:dyDescent="0.3">
      <c r="A51" s="19"/>
      <c r="B51" s="109" t="s">
        <v>14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1"/>
      <c r="M51" s="65">
        <v>948</v>
      </c>
      <c r="N51" s="54"/>
      <c r="O51" s="62">
        <v>4</v>
      </c>
      <c r="P51" s="62">
        <v>9</v>
      </c>
      <c r="Q51" s="63" t="s">
        <v>102</v>
      </c>
      <c r="R51" s="64">
        <v>240</v>
      </c>
      <c r="S51" s="65"/>
      <c r="T51" s="65"/>
      <c r="U51" s="65"/>
      <c r="V51" s="65"/>
      <c r="W51" s="65"/>
      <c r="X51" s="59"/>
      <c r="Y51" s="66">
        <v>0</v>
      </c>
      <c r="Z51" s="66">
        <v>707100</v>
      </c>
      <c r="AA51" s="67">
        <v>0</v>
      </c>
      <c r="AB51" s="20"/>
      <c r="AC51" s="17"/>
    </row>
    <row r="52" spans="1:29" ht="18" customHeight="1" x14ac:dyDescent="0.3">
      <c r="A52" s="19"/>
      <c r="B52" s="105" t="s">
        <v>40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58">
        <v>948</v>
      </c>
      <c r="N52" s="54">
        <v>500</v>
      </c>
      <c r="O52" s="55">
        <v>5</v>
      </c>
      <c r="P52" s="55"/>
      <c r="Q52" s="56"/>
      <c r="R52" s="57"/>
      <c r="S52" s="107"/>
      <c r="T52" s="107"/>
      <c r="U52" s="107"/>
      <c r="V52" s="107"/>
      <c r="W52" s="107"/>
      <c r="X52" s="59">
        <v>0</v>
      </c>
      <c r="Y52" s="60">
        <f>Y53</f>
        <v>0</v>
      </c>
      <c r="Z52" s="60">
        <f>Z53</f>
        <v>0</v>
      </c>
      <c r="AA52" s="61">
        <f>AA53</f>
        <v>0</v>
      </c>
      <c r="AB52" s="20"/>
      <c r="AC52" s="17" t="s">
        <v>0</v>
      </c>
    </row>
    <row r="53" spans="1:29" ht="18" customHeight="1" x14ac:dyDescent="0.3">
      <c r="A53" s="19"/>
      <c r="B53" s="93" t="s">
        <v>39</v>
      </c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58">
        <v>948</v>
      </c>
      <c r="N53" s="54">
        <v>503</v>
      </c>
      <c r="O53" s="55">
        <v>5</v>
      </c>
      <c r="P53" s="55">
        <v>3</v>
      </c>
      <c r="Q53" s="56"/>
      <c r="R53" s="57"/>
      <c r="S53" s="107"/>
      <c r="T53" s="107"/>
      <c r="U53" s="107"/>
      <c r="V53" s="107"/>
      <c r="W53" s="107"/>
      <c r="X53" s="59">
        <v>0</v>
      </c>
      <c r="Y53" s="60">
        <f>Y54</f>
        <v>0</v>
      </c>
      <c r="Z53" s="60">
        <f t="shared" ref="Z53:AA53" si="15">Z54</f>
        <v>0</v>
      </c>
      <c r="AA53" s="61">
        <f t="shared" si="15"/>
        <v>0</v>
      </c>
      <c r="AB53" s="20"/>
      <c r="AC53" s="17" t="s">
        <v>0</v>
      </c>
    </row>
    <row r="54" spans="1:29" ht="39.75" customHeight="1" x14ac:dyDescent="0.3">
      <c r="A54" s="19"/>
      <c r="B54" s="90" t="s">
        <v>93</v>
      </c>
      <c r="C54" s="91"/>
      <c r="D54" s="91"/>
      <c r="E54" s="91"/>
      <c r="F54" s="91"/>
      <c r="G54" s="91"/>
      <c r="H54" s="91"/>
      <c r="I54" s="91"/>
      <c r="J54" s="91"/>
      <c r="K54" s="91"/>
      <c r="L54" s="92"/>
      <c r="M54" s="65">
        <v>948</v>
      </c>
      <c r="N54" s="54">
        <v>503</v>
      </c>
      <c r="O54" s="62">
        <v>5</v>
      </c>
      <c r="P54" s="62">
        <v>3</v>
      </c>
      <c r="Q54" s="63" t="s">
        <v>19</v>
      </c>
      <c r="R54" s="64"/>
      <c r="S54" s="108"/>
      <c r="T54" s="108"/>
      <c r="U54" s="108"/>
      <c r="V54" s="108"/>
      <c r="W54" s="108"/>
      <c r="X54" s="59">
        <v>0</v>
      </c>
      <c r="Y54" s="66">
        <f t="shared" ref="Y54:Y57" si="16">Y55</f>
        <v>0</v>
      </c>
      <c r="Z54" s="66">
        <f t="shared" ref="Z54:AA57" si="17">Z55</f>
        <v>0</v>
      </c>
      <c r="AA54" s="67">
        <f t="shared" si="17"/>
        <v>0</v>
      </c>
      <c r="AB54" s="20"/>
      <c r="AC54" s="17" t="s">
        <v>0</v>
      </c>
    </row>
    <row r="55" spans="1:29" ht="18" customHeight="1" x14ac:dyDescent="0.3">
      <c r="A55" s="19"/>
      <c r="B55" s="90" t="s">
        <v>8</v>
      </c>
      <c r="C55" s="91"/>
      <c r="D55" s="91"/>
      <c r="E55" s="91"/>
      <c r="F55" s="91"/>
      <c r="G55" s="91"/>
      <c r="H55" s="91"/>
      <c r="I55" s="91"/>
      <c r="J55" s="91"/>
      <c r="K55" s="91"/>
      <c r="L55" s="92"/>
      <c r="M55" s="65">
        <v>948</v>
      </c>
      <c r="N55" s="54">
        <v>503</v>
      </c>
      <c r="O55" s="62">
        <v>5</v>
      </c>
      <c r="P55" s="62">
        <v>3</v>
      </c>
      <c r="Q55" s="63" t="s">
        <v>18</v>
      </c>
      <c r="R55" s="64"/>
      <c r="S55" s="108"/>
      <c r="T55" s="108"/>
      <c r="U55" s="108"/>
      <c r="V55" s="108"/>
      <c r="W55" s="108"/>
      <c r="X55" s="59">
        <v>0</v>
      </c>
      <c r="Y55" s="66">
        <f t="shared" si="16"/>
        <v>0</v>
      </c>
      <c r="Z55" s="66">
        <f t="shared" si="17"/>
        <v>0</v>
      </c>
      <c r="AA55" s="67">
        <f t="shared" si="17"/>
        <v>0</v>
      </c>
      <c r="AB55" s="20"/>
      <c r="AC55" s="17" t="s">
        <v>0</v>
      </c>
    </row>
    <row r="56" spans="1:29" ht="40.799999999999997" customHeight="1" x14ac:dyDescent="0.3">
      <c r="A56" s="19"/>
      <c r="B56" s="90" t="s">
        <v>38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65">
        <v>948</v>
      </c>
      <c r="N56" s="54">
        <v>503</v>
      </c>
      <c r="O56" s="62">
        <v>5</v>
      </c>
      <c r="P56" s="62">
        <v>3</v>
      </c>
      <c r="Q56" s="63" t="s">
        <v>37</v>
      </c>
      <c r="R56" s="64"/>
      <c r="S56" s="108"/>
      <c r="T56" s="108"/>
      <c r="U56" s="108"/>
      <c r="V56" s="108"/>
      <c r="W56" s="108"/>
      <c r="X56" s="59">
        <v>0</v>
      </c>
      <c r="Y56" s="66">
        <f t="shared" si="16"/>
        <v>0</v>
      </c>
      <c r="Z56" s="66">
        <f t="shared" si="17"/>
        <v>0</v>
      </c>
      <c r="AA56" s="67">
        <f t="shared" si="17"/>
        <v>0</v>
      </c>
      <c r="AB56" s="20"/>
      <c r="AC56" s="17" t="s">
        <v>0</v>
      </c>
    </row>
    <row r="57" spans="1:29" ht="29.25" customHeight="1" x14ac:dyDescent="0.3">
      <c r="A57" s="19"/>
      <c r="B57" s="90" t="s">
        <v>36</v>
      </c>
      <c r="C57" s="91"/>
      <c r="D57" s="91"/>
      <c r="E57" s="91"/>
      <c r="F57" s="91"/>
      <c r="G57" s="91"/>
      <c r="H57" s="91"/>
      <c r="I57" s="91"/>
      <c r="J57" s="91"/>
      <c r="K57" s="91"/>
      <c r="L57" s="92"/>
      <c r="M57" s="65">
        <v>948</v>
      </c>
      <c r="N57" s="54">
        <v>503</v>
      </c>
      <c r="O57" s="62">
        <v>5</v>
      </c>
      <c r="P57" s="62">
        <v>3</v>
      </c>
      <c r="Q57" s="63" t="s">
        <v>35</v>
      </c>
      <c r="R57" s="64"/>
      <c r="S57" s="108"/>
      <c r="T57" s="108"/>
      <c r="U57" s="108"/>
      <c r="V57" s="108"/>
      <c r="W57" s="108"/>
      <c r="X57" s="59">
        <v>0</v>
      </c>
      <c r="Y57" s="66">
        <f t="shared" si="16"/>
        <v>0</v>
      </c>
      <c r="Z57" s="66">
        <f t="shared" si="17"/>
        <v>0</v>
      </c>
      <c r="AA57" s="67">
        <f t="shared" si="17"/>
        <v>0</v>
      </c>
      <c r="AB57" s="20"/>
      <c r="AC57" s="17" t="s">
        <v>0</v>
      </c>
    </row>
    <row r="58" spans="1:29" ht="43.5" customHeight="1" x14ac:dyDescent="0.3">
      <c r="A58" s="19"/>
      <c r="B58" s="87" t="s">
        <v>14</v>
      </c>
      <c r="C58" s="88"/>
      <c r="D58" s="88"/>
      <c r="E58" s="88"/>
      <c r="F58" s="88"/>
      <c r="G58" s="88"/>
      <c r="H58" s="88"/>
      <c r="I58" s="88"/>
      <c r="J58" s="88"/>
      <c r="K58" s="88"/>
      <c r="L58" s="89"/>
      <c r="M58" s="65">
        <v>948</v>
      </c>
      <c r="N58" s="54">
        <v>503</v>
      </c>
      <c r="O58" s="62">
        <v>5</v>
      </c>
      <c r="P58" s="62">
        <v>3</v>
      </c>
      <c r="Q58" s="63" t="s">
        <v>35</v>
      </c>
      <c r="R58" s="64" t="s">
        <v>12</v>
      </c>
      <c r="S58" s="108"/>
      <c r="T58" s="108"/>
      <c r="U58" s="108"/>
      <c r="V58" s="108"/>
      <c r="W58" s="108"/>
      <c r="X58" s="59">
        <v>0</v>
      </c>
      <c r="Y58" s="66">
        <v>0</v>
      </c>
      <c r="Z58" s="66">
        <v>0</v>
      </c>
      <c r="AA58" s="67">
        <v>0</v>
      </c>
      <c r="AB58" s="20"/>
      <c r="AC58" s="17" t="s">
        <v>0</v>
      </c>
    </row>
    <row r="59" spans="1:29" ht="18" customHeight="1" x14ac:dyDescent="0.3">
      <c r="A59" s="19"/>
      <c r="B59" s="105" t="s">
        <v>103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58">
        <v>948</v>
      </c>
      <c r="N59" s="54">
        <v>800</v>
      </c>
      <c r="O59" s="55">
        <v>8</v>
      </c>
      <c r="P59" s="55"/>
      <c r="Q59" s="56"/>
      <c r="R59" s="57"/>
      <c r="S59" s="107"/>
      <c r="T59" s="107"/>
      <c r="U59" s="107"/>
      <c r="V59" s="107"/>
      <c r="W59" s="107"/>
      <c r="X59" s="59">
        <v>0</v>
      </c>
      <c r="Y59" s="60">
        <f>Y60+Y69</f>
        <v>1294400</v>
      </c>
      <c r="Z59" s="60">
        <f t="shared" ref="Z59:AA59" si="18">Z60+Z69</f>
        <v>1322400</v>
      </c>
      <c r="AA59" s="61">
        <f t="shared" si="18"/>
        <v>1322500</v>
      </c>
      <c r="AB59" s="20"/>
      <c r="AC59" s="17" t="s">
        <v>0</v>
      </c>
    </row>
    <row r="60" spans="1:29" ht="18" customHeight="1" x14ac:dyDescent="0.3">
      <c r="A60" s="19"/>
      <c r="B60" s="93" t="s">
        <v>34</v>
      </c>
      <c r="C60" s="94"/>
      <c r="D60" s="94"/>
      <c r="E60" s="94"/>
      <c r="F60" s="94"/>
      <c r="G60" s="94"/>
      <c r="H60" s="94"/>
      <c r="I60" s="94"/>
      <c r="J60" s="94"/>
      <c r="K60" s="94"/>
      <c r="L60" s="95"/>
      <c r="M60" s="58">
        <v>948</v>
      </c>
      <c r="N60" s="54">
        <v>801</v>
      </c>
      <c r="O60" s="55">
        <v>8</v>
      </c>
      <c r="P60" s="55">
        <v>1</v>
      </c>
      <c r="Q60" s="56"/>
      <c r="R60" s="57"/>
      <c r="S60" s="107"/>
      <c r="T60" s="107"/>
      <c r="U60" s="107"/>
      <c r="V60" s="107"/>
      <c r="W60" s="107"/>
      <c r="X60" s="59">
        <v>0</v>
      </c>
      <c r="Y60" s="60">
        <f>Y61</f>
        <v>1087000</v>
      </c>
      <c r="Z60" s="60">
        <f t="shared" ref="Z60:AA62" si="19">Z61</f>
        <v>1115000</v>
      </c>
      <c r="AA60" s="61">
        <f t="shared" si="19"/>
        <v>1115100</v>
      </c>
      <c r="AB60" s="20"/>
      <c r="AC60" s="17" t="s">
        <v>0</v>
      </c>
    </row>
    <row r="61" spans="1:29" ht="43.5" customHeight="1" x14ac:dyDescent="0.3">
      <c r="A61" s="19"/>
      <c r="B61" s="90" t="s">
        <v>93</v>
      </c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65">
        <v>948</v>
      </c>
      <c r="N61" s="54">
        <v>801</v>
      </c>
      <c r="O61" s="62">
        <v>8</v>
      </c>
      <c r="P61" s="62">
        <v>1</v>
      </c>
      <c r="Q61" s="63" t="s">
        <v>19</v>
      </c>
      <c r="R61" s="64"/>
      <c r="S61" s="108"/>
      <c r="T61" s="108"/>
      <c r="U61" s="108"/>
      <c r="V61" s="108"/>
      <c r="W61" s="108"/>
      <c r="X61" s="59">
        <v>0</v>
      </c>
      <c r="Y61" s="66">
        <f>Y62</f>
        <v>1087000</v>
      </c>
      <c r="Z61" s="66">
        <f t="shared" si="19"/>
        <v>1115000</v>
      </c>
      <c r="AA61" s="67">
        <f t="shared" si="19"/>
        <v>1115100</v>
      </c>
      <c r="AB61" s="20"/>
      <c r="AC61" s="17" t="s">
        <v>0</v>
      </c>
    </row>
    <row r="62" spans="1:29" ht="18" customHeight="1" x14ac:dyDescent="0.3">
      <c r="A62" s="19"/>
      <c r="B62" s="90" t="s">
        <v>8</v>
      </c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65">
        <v>948</v>
      </c>
      <c r="N62" s="54">
        <v>801</v>
      </c>
      <c r="O62" s="62">
        <v>8</v>
      </c>
      <c r="P62" s="62">
        <v>1</v>
      </c>
      <c r="Q62" s="63" t="s">
        <v>18</v>
      </c>
      <c r="R62" s="64"/>
      <c r="S62" s="108"/>
      <c r="T62" s="108"/>
      <c r="U62" s="108"/>
      <c r="V62" s="108"/>
      <c r="W62" s="108"/>
      <c r="X62" s="59">
        <v>0</v>
      </c>
      <c r="Y62" s="66">
        <f>Y63</f>
        <v>1087000</v>
      </c>
      <c r="Z62" s="66">
        <f t="shared" si="19"/>
        <v>1115000</v>
      </c>
      <c r="AA62" s="67">
        <f t="shared" si="19"/>
        <v>1115100</v>
      </c>
      <c r="AB62" s="20"/>
      <c r="AC62" s="17" t="s">
        <v>0</v>
      </c>
    </row>
    <row r="63" spans="1:29" ht="43.5" customHeight="1" x14ac:dyDescent="0.3">
      <c r="A63" s="19"/>
      <c r="B63" s="90" t="s">
        <v>33</v>
      </c>
      <c r="C63" s="91"/>
      <c r="D63" s="91"/>
      <c r="E63" s="91"/>
      <c r="F63" s="91"/>
      <c r="G63" s="91"/>
      <c r="H63" s="91"/>
      <c r="I63" s="91"/>
      <c r="J63" s="91"/>
      <c r="K63" s="91"/>
      <c r="L63" s="92"/>
      <c r="M63" s="65">
        <v>948</v>
      </c>
      <c r="N63" s="54">
        <v>801</v>
      </c>
      <c r="O63" s="62">
        <v>8</v>
      </c>
      <c r="P63" s="62">
        <v>1</v>
      </c>
      <c r="Q63" s="63" t="s">
        <v>32</v>
      </c>
      <c r="R63" s="64"/>
      <c r="S63" s="108"/>
      <c r="T63" s="108"/>
      <c r="U63" s="108"/>
      <c r="V63" s="108"/>
      <c r="W63" s="108"/>
      <c r="X63" s="59">
        <v>0</v>
      </c>
      <c r="Y63" s="66">
        <f>Y64+Y67</f>
        <v>1087000</v>
      </c>
      <c r="Z63" s="66">
        <f t="shared" ref="Z63:AA63" si="20">Z64+Z67</f>
        <v>1115000</v>
      </c>
      <c r="AA63" s="67">
        <f t="shared" si="20"/>
        <v>1115100</v>
      </c>
      <c r="AB63" s="20"/>
      <c r="AC63" s="17" t="s">
        <v>0</v>
      </c>
    </row>
    <row r="64" spans="1:29" ht="43.5" customHeight="1" x14ac:dyDescent="0.3">
      <c r="A64" s="19"/>
      <c r="B64" s="90" t="s">
        <v>31</v>
      </c>
      <c r="C64" s="91"/>
      <c r="D64" s="91"/>
      <c r="E64" s="91"/>
      <c r="F64" s="91"/>
      <c r="G64" s="91"/>
      <c r="H64" s="91"/>
      <c r="I64" s="91"/>
      <c r="J64" s="91"/>
      <c r="K64" s="91"/>
      <c r="L64" s="92"/>
      <c r="M64" s="65">
        <v>948</v>
      </c>
      <c r="N64" s="54">
        <v>801</v>
      </c>
      <c r="O64" s="62">
        <v>8</v>
      </c>
      <c r="P64" s="62">
        <v>1</v>
      </c>
      <c r="Q64" s="63" t="s">
        <v>28</v>
      </c>
      <c r="R64" s="64"/>
      <c r="S64" s="108"/>
      <c r="T64" s="108"/>
      <c r="U64" s="108"/>
      <c r="V64" s="108"/>
      <c r="W64" s="108"/>
      <c r="X64" s="59">
        <v>0</v>
      </c>
      <c r="Y64" s="66">
        <f>Y65+Y66</f>
        <v>813100</v>
      </c>
      <c r="Z64" s="66">
        <f t="shared" ref="Z64:AA64" si="21">Z65+Z66</f>
        <v>841100</v>
      </c>
      <c r="AA64" s="67">
        <f t="shared" si="21"/>
        <v>841200</v>
      </c>
      <c r="AB64" s="20"/>
      <c r="AC64" s="17" t="s">
        <v>0</v>
      </c>
    </row>
    <row r="65" spans="1:29" ht="29.25" customHeight="1" x14ac:dyDescent="0.3">
      <c r="A65" s="19"/>
      <c r="B65" s="87" t="s">
        <v>30</v>
      </c>
      <c r="C65" s="88"/>
      <c r="D65" s="88"/>
      <c r="E65" s="88"/>
      <c r="F65" s="88"/>
      <c r="G65" s="88"/>
      <c r="H65" s="88"/>
      <c r="I65" s="88"/>
      <c r="J65" s="88"/>
      <c r="K65" s="88"/>
      <c r="L65" s="89"/>
      <c r="M65" s="65">
        <v>948</v>
      </c>
      <c r="N65" s="54">
        <v>801</v>
      </c>
      <c r="O65" s="62">
        <v>8</v>
      </c>
      <c r="P65" s="62">
        <v>1</v>
      </c>
      <c r="Q65" s="63" t="s">
        <v>28</v>
      </c>
      <c r="R65" s="64" t="s">
        <v>29</v>
      </c>
      <c r="S65" s="108"/>
      <c r="T65" s="108"/>
      <c r="U65" s="108"/>
      <c r="V65" s="108"/>
      <c r="W65" s="108"/>
      <c r="X65" s="59">
        <v>0</v>
      </c>
      <c r="Y65" s="66">
        <v>791100</v>
      </c>
      <c r="Z65" s="70">
        <v>791100</v>
      </c>
      <c r="AA65" s="67">
        <v>791200</v>
      </c>
      <c r="AB65" s="20"/>
      <c r="AC65" s="17" t="s">
        <v>0</v>
      </c>
    </row>
    <row r="66" spans="1:29" ht="43.5" customHeight="1" x14ac:dyDescent="0.3">
      <c r="A66" s="19"/>
      <c r="B66" s="87" t="s">
        <v>14</v>
      </c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65">
        <v>948</v>
      </c>
      <c r="N66" s="54">
        <v>801</v>
      </c>
      <c r="O66" s="62">
        <v>8</v>
      </c>
      <c r="P66" s="62">
        <v>1</v>
      </c>
      <c r="Q66" s="63" t="s">
        <v>28</v>
      </c>
      <c r="R66" s="64" t="s">
        <v>12</v>
      </c>
      <c r="S66" s="108"/>
      <c r="T66" s="108"/>
      <c r="U66" s="108"/>
      <c r="V66" s="108"/>
      <c r="W66" s="108"/>
      <c r="X66" s="59">
        <v>0</v>
      </c>
      <c r="Y66" s="66">
        <v>22000</v>
      </c>
      <c r="Z66" s="70">
        <v>50000</v>
      </c>
      <c r="AA66" s="67">
        <v>50000</v>
      </c>
      <c r="AB66" s="20"/>
      <c r="AC66" s="17" t="s">
        <v>0</v>
      </c>
    </row>
    <row r="67" spans="1:29" ht="40.200000000000003" customHeight="1" x14ac:dyDescent="0.3">
      <c r="A67" s="19"/>
      <c r="B67" s="90" t="s">
        <v>27</v>
      </c>
      <c r="C67" s="91"/>
      <c r="D67" s="91"/>
      <c r="E67" s="91"/>
      <c r="F67" s="91"/>
      <c r="G67" s="91"/>
      <c r="H67" s="91"/>
      <c r="I67" s="91"/>
      <c r="J67" s="91"/>
      <c r="K67" s="91"/>
      <c r="L67" s="92"/>
      <c r="M67" s="65">
        <v>948</v>
      </c>
      <c r="N67" s="54">
        <v>801</v>
      </c>
      <c r="O67" s="62">
        <v>8</v>
      </c>
      <c r="P67" s="62">
        <v>1</v>
      </c>
      <c r="Q67" s="63" t="s">
        <v>26</v>
      </c>
      <c r="R67" s="64"/>
      <c r="S67" s="108"/>
      <c r="T67" s="108"/>
      <c r="U67" s="108"/>
      <c r="V67" s="108"/>
      <c r="W67" s="108"/>
      <c r="X67" s="59">
        <v>0</v>
      </c>
      <c r="Y67" s="66">
        <f>Y68</f>
        <v>273900</v>
      </c>
      <c r="Z67" s="66">
        <f t="shared" ref="Z67:AA67" si="22">Z68</f>
        <v>273900</v>
      </c>
      <c r="AA67" s="67">
        <f t="shared" si="22"/>
        <v>273900</v>
      </c>
      <c r="AB67" s="20"/>
      <c r="AC67" s="17" t="s">
        <v>0</v>
      </c>
    </row>
    <row r="68" spans="1:29" ht="18" customHeight="1" x14ac:dyDescent="0.3">
      <c r="A68" s="19"/>
      <c r="B68" s="87" t="s">
        <v>3</v>
      </c>
      <c r="C68" s="88"/>
      <c r="D68" s="88"/>
      <c r="E68" s="88"/>
      <c r="F68" s="88"/>
      <c r="G68" s="88"/>
      <c r="H68" s="88"/>
      <c r="I68" s="88"/>
      <c r="J68" s="88"/>
      <c r="K68" s="88"/>
      <c r="L68" s="89"/>
      <c r="M68" s="65">
        <v>948</v>
      </c>
      <c r="N68" s="54">
        <v>801</v>
      </c>
      <c r="O68" s="62">
        <v>8</v>
      </c>
      <c r="P68" s="62">
        <v>1</v>
      </c>
      <c r="Q68" s="63" t="s">
        <v>26</v>
      </c>
      <c r="R68" s="64" t="s">
        <v>1</v>
      </c>
      <c r="S68" s="108"/>
      <c r="T68" s="108"/>
      <c r="U68" s="108"/>
      <c r="V68" s="108"/>
      <c r="W68" s="108"/>
      <c r="X68" s="59">
        <v>0</v>
      </c>
      <c r="Y68" s="66">
        <v>273900</v>
      </c>
      <c r="Z68" s="70">
        <v>273900</v>
      </c>
      <c r="AA68" s="67">
        <v>273900</v>
      </c>
      <c r="AB68" s="20"/>
      <c r="AC68" s="17" t="s">
        <v>0</v>
      </c>
    </row>
    <row r="69" spans="1:29" ht="29.25" customHeight="1" x14ac:dyDescent="0.3">
      <c r="A69" s="19"/>
      <c r="B69" s="90" t="s">
        <v>25</v>
      </c>
      <c r="C69" s="91"/>
      <c r="D69" s="91"/>
      <c r="E69" s="91"/>
      <c r="F69" s="91"/>
      <c r="G69" s="91"/>
      <c r="H69" s="91"/>
      <c r="I69" s="91"/>
      <c r="J69" s="91"/>
      <c r="K69" s="91"/>
      <c r="L69" s="92"/>
      <c r="M69" s="65">
        <v>948</v>
      </c>
      <c r="N69" s="54">
        <v>801</v>
      </c>
      <c r="O69" s="62">
        <v>8</v>
      </c>
      <c r="P69" s="62">
        <v>1</v>
      </c>
      <c r="Q69" s="63" t="s">
        <v>24</v>
      </c>
      <c r="R69" s="64"/>
      <c r="S69" s="108"/>
      <c r="T69" s="108"/>
      <c r="U69" s="108"/>
      <c r="V69" s="108"/>
      <c r="W69" s="108"/>
      <c r="X69" s="59">
        <v>0</v>
      </c>
      <c r="Y69" s="66">
        <f>Y70</f>
        <v>207400</v>
      </c>
      <c r="Z69" s="66">
        <f t="shared" ref="Z69:AA70" si="23">Z70</f>
        <v>207400</v>
      </c>
      <c r="AA69" s="67">
        <f t="shared" si="23"/>
        <v>207400</v>
      </c>
      <c r="AB69" s="20"/>
      <c r="AC69" s="17" t="s">
        <v>0</v>
      </c>
    </row>
    <row r="70" spans="1:29" ht="66.75" customHeight="1" x14ac:dyDescent="0.3">
      <c r="A70" s="19"/>
      <c r="B70" s="90" t="s">
        <v>23</v>
      </c>
      <c r="C70" s="91"/>
      <c r="D70" s="91"/>
      <c r="E70" s="91"/>
      <c r="F70" s="91"/>
      <c r="G70" s="91"/>
      <c r="H70" s="91"/>
      <c r="I70" s="91"/>
      <c r="J70" s="91"/>
      <c r="K70" s="91"/>
      <c r="L70" s="92"/>
      <c r="M70" s="65">
        <v>948</v>
      </c>
      <c r="N70" s="54">
        <v>801</v>
      </c>
      <c r="O70" s="62">
        <v>8</v>
      </c>
      <c r="P70" s="62">
        <v>1</v>
      </c>
      <c r="Q70" s="63" t="s">
        <v>22</v>
      </c>
      <c r="R70" s="64"/>
      <c r="S70" s="108"/>
      <c r="T70" s="108"/>
      <c r="U70" s="108"/>
      <c r="V70" s="108"/>
      <c r="W70" s="108"/>
      <c r="X70" s="59">
        <v>0</v>
      </c>
      <c r="Y70" s="66">
        <f>Y71</f>
        <v>207400</v>
      </c>
      <c r="Z70" s="66">
        <f t="shared" si="23"/>
        <v>207400</v>
      </c>
      <c r="AA70" s="67">
        <f t="shared" si="23"/>
        <v>207400</v>
      </c>
      <c r="AB70" s="20"/>
      <c r="AC70" s="17" t="s">
        <v>0</v>
      </c>
    </row>
    <row r="71" spans="1:29" ht="18" customHeight="1" x14ac:dyDescent="0.3">
      <c r="A71" s="19"/>
      <c r="B71" s="87" t="s">
        <v>3</v>
      </c>
      <c r="C71" s="88"/>
      <c r="D71" s="88"/>
      <c r="E71" s="88"/>
      <c r="F71" s="88"/>
      <c r="G71" s="88"/>
      <c r="H71" s="88"/>
      <c r="I71" s="88"/>
      <c r="J71" s="88"/>
      <c r="K71" s="88"/>
      <c r="L71" s="89"/>
      <c r="M71" s="65">
        <v>948</v>
      </c>
      <c r="N71" s="54">
        <v>801</v>
      </c>
      <c r="O71" s="62">
        <v>8</v>
      </c>
      <c r="P71" s="62">
        <v>1</v>
      </c>
      <c r="Q71" s="63" t="s">
        <v>22</v>
      </c>
      <c r="R71" s="64" t="s">
        <v>1</v>
      </c>
      <c r="S71" s="108"/>
      <c r="T71" s="108"/>
      <c r="U71" s="108"/>
      <c r="V71" s="108"/>
      <c r="W71" s="108"/>
      <c r="X71" s="59">
        <v>0</v>
      </c>
      <c r="Y71" s="66">
        <v>207400</v>
      </c>
      <c r="Z71" s="66">
        <v>207400</v>
      </c>
      <c r="AA71" s="67">
        <v>207400</v>
      </c>
      <c r="AB71" s="20"/>
      <c r="AC71" s="17" t="s">
        <v>0</v>
      </c>
    </row>
    <row r="72" spans="1:29" ht="18" customHeight="1" x14ac:dyDescent="0.3">
      <c r="A72" s="19"/>
      <c r="B72" s="105" t="s">
        <v>21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6"/>
      <c r="M72" s="58">
        <v>948</v>
      </c>
      <c r="N72" s="54">
        <v>1100</v>
      </c>
      <c r="O72" s="55">
        <v>11</v>
      </c>
      <c r="P72" s="55"/>
      <c r="Q72" s="56"/>
      <c r="R72" s="57"/>
      <c r="S72" s="107"/>
      <c r="T72" s="107"/>
      <c r="U72" s="107"/>
      <c r="V72" s="107"/>
      <c r="W72" s="107"/>
      <c r="X72" s="59">
        <v>0</v>
      </c>
      <c r="Y72" s="60">
        <f t="shared" ref="Y72:Y77" si="24">Y73</f>
        <v>0</v>
      </c>
      <c r="Z72" s="60">
        <f t="shared" ref="Z72:AB77" si="25">Z73</f>
        <v>497200</v>
      </c>
      <c r="AA72" s="61">
        <f t="shared" si="25"/>
        <v>469100</v>
      </c>
      <c r="AB72" s="43">
        <f t="shared" si="25"/>
        <v>180003</v>
      </c>
      <c r="AC72" s="17" t="s">
        <v>0</v>
      </c>
    </row>
    <row r="73" spans="1:29" ht="18" customHeight="1" x14ac:dyDescent="0.3">
      <c r="A73" s="19"/>
      <c r="B73" s="93" t="s">
        <v>20</v>
      </c>
      <c r="C73" s="94"/>
      <c r="D73" s="94"/>
      <c r="E73" s="94"/>
      <c r="F73" s="94"/>
      <c r="G73" s="94"/>
      <c r="H73" s="94"/>
      <c r="I73" s="94"/>
      <c r="J73" s="94"/>
      <c r="K73" s="94"/>
      <c r="L73" s="95"/>
      <c r="M73" s="58">
        <v>948</v>
      </c>
      <c r="N73" s="54">
        <v>1101</v>
      </c>
      <c r="O73" s="55">
        <v>11</v>
      </c>
      <c r="P73" s="55">
        <v>1</v>
      </c>
      <c r="Q73" s="56"/>
      <c r="R73" s="57"/>
      <c r="S73" s="107"/>
      <c r="T73" s="107"/>
      <c r="U73" s="107"/>
      <c r="V73" s="107"/>
      <c r="W73" s="107"/>
      <c r="X73" s="59">
        <v>0</v>
      </c>
      <c r="Y73" s="60">
        <f t="shared" si="24"/>
        <v>0</v>
      </c>
      <c r="Z73" s="60">
        <f t="shared" si="25"/>
        <v>497200</v>
      </c>
      <c r="AA73" s="61">
        <f t="shared" si="25"/>
        <v>469100</v>
      </c>
      <c r="AB73" s="43">
        <f t="shared" si="25"/>
        <v>180003</v>
      </c>
      <c r="AC73" s="17" t="s">
        <v>0</v>
      </c>
    </row>
    <row r="74" spans="1:29" ht="43.5" customHeight="1" x14ac:dyDescent="0.3">
      <c r="A74" s="19"/>
      <c r="B74" s="90" t="s">
        <v>93</v>
      </c>
      <c r="C74" s="91"/>
      <c r="D74" s="91"/>
      <c r="E74" s="91"/>
      <c r="F74" s="91"/>
      <c r="G74" s="91"/>
      <c r="H74" s="91"/>
      <c r="I74" s="91"/>
      <c r="J74" s="91"/>
      <c r="K74" s="91"/>
      <c r="L74" s="92"/>
      <c r="M74" s="65">
        <v>948</v>
      </c>
      <c r="N74" s="54">
        <v>1101</v>
      </c>
      <c r="O74" s="62">
        <v>11</v>
      </c>
      <c r="P74" s="62">
        <v>1</v>
      </c>
      <c r="Q74" s="63" t="s">
        <v>19</v>
      </c>
      <c r="R74" s="64"/>
      <c r="S74" s="108"/>
      <c r="T74" s="108"/>
      <c r="U74" s="108"/>
      <c r="V74" s="108"/>
      <c r="W74" s="108"/>
      <c r="X74" s="59">
        <v>0</v>
      </c>
      <c r="Y74" s="66">
        <f t="shared" si="24"/>
        <v>0</v>
      </c>
      <c r="Z74" s="66">
        <f t="shared" si="25"/>
        <v>497200</v>
      </c>
      <c r="AA74" s="67">
        <f t="shared" si="25"/>
        <v>469100</v>
      </c>
      <c r="AB74" s="44">
        <f t="shared" si="25"/>
        <v>180003</v>
      </c>
      <c r="AC74" s="17" t="s">
        <v>0</v>
      </c>
    </row>
    <row r="75" spans="1:29" ht="18" customHeight="1" x14ac:dyDescent="0.3">
      <c r="A75" s="19"/>
      <c r="B75" s="90" t="s">
        <v>8</v>
      </c>
      <c r="C75" s="91"/>
      <c r="D75" s="91"/>
      <c r="E75" s="91"/>
      <c r="F75" s="91"/>
      <c r="G75" s="91"/>
      <c r="H75" s="91"/>
      <c r="I75" s="91"/>
      <c r="J75" s="91"/>
      <c r="K75" s="91"/>
      <c r="L75" s="92"/>
      <c r="M75" s="65">
        <v>948</v>
      </c>
      <c r="N75" s="54">
        <v>1101</v>
      </c>
      <c r="O75" s="62">
        <v>11</v>
      </c>
      <c r="P75" s="62">
        <v>1</v>
      </c>
      <c r="Q75" s="63" t="s">
        <v>18</v>
      </c>
      <c r="R75" s="64"/>
      <c r="S75" s="108"/>
      <c r="T75" s="108"/>
      <c r="U75" s="108"/>
      <c r="V75" s="108"/>
      <c r="W75" s="108"/>
      <c r="X75" s="59">
        <v>0</v>
      </c>
      <c r="Y75" s="66">
        <f t="shared" si="24"/>
        <v>0</v>
      </c>
      <c r="Z75" s="66">
        <f t="shared" si="25"/>
        <v>497200</v>
      </c>
      <c r="AA75" s="67">
        <f t="shared" si="25"/>
        <v>469100</v>
      </c>
      <c r="AB75" s="44">
        <f t="shared" si="25"/>
        <v>180003</v>
      </c>
      <c r="AC75" s="17" t="s">
        <v>0</v>
      </c>
    </row>
    <row r="76" spans="1:29" ht="81" customHeight="1" x14ac:dyDescent="0.3">
      <c r="A76" s="19"/>
      <c r="B76" s="90" t="s">
        <v>17</v>
      </c>
      <c r="C76" s="91"/>
      <c r="D76" s="91"/>
      <c r="E76" s="91"/>
      <c r="F76" s="91"/>
      <c r="G76" s="91"/>
      <c r="H76" s="91"/>
      <c r="I76" s="91"/>
      <c r="J76" s="91"/>
      <c r="K76" s="91"/>
      <c r="L76" s="92"/>
      <c r="M76" s="65">
        <v>948</v>
      </c>
      <c r="N76" s="54">
        <v>1101</v>
      </c>
      <c r="O76" s="62">
        <v>11</v>
      </c>
      <c r="P76" s="62">
        <v>1</v>
      </c>
      <c r="Q76" s="63" t="s">
        <v>16</v>
      </c>
      <c r="R76" s="64"/>
      <c r="S76" s="108"/>
      <c r="T76" s="108"/>
      <c r="U76" s="108"/>
      <c r="V76" s="108"/>
      <c r="W76" s="108"/>
      <c r="X76" s="59">
        <v>0</v>
      </c>
      <c r="Y76" s="66">
        <f t="shared" si="24"/>
        <v>0</v>
      </c>
      <c r="Z76" s="66">
        <f t="shared" si="25"/>
        <v>497200</v>
      </c>
      <c r="AA76" s="67">
        <f t="shared" si="25"/>
        <v>469100</v>
      </c>
      <c r="AB76" s="44">
        <f t="shared" si="25"/>
        <v>180003</v>
      </c>
      <c r="AC76" s="17" t="s">
        <v>0</v>
      </c>
    </row>
    <row r="77" spans="1:29" ht="68.25" customHeight="1" x14ac:dyDescent="0.3">
      <c r="A77" s="19"/>
      <c r="B77" s="90" t="s">
        <v>15</v>
      </c>
      <c r="C77" s="91"/>
      <c r="D77" s="91"/>
      <c r="E77" s="91"/>
      <c r="F77" s="91"/>
      <c r="G77" s="91"/>
      <c r="H77" s="91"/>
      <c r="I77" s="91"/>
      <c r="J77" s="91"/>
      <c r="K77" s="91"/>
      <c r="L77" s="92"/>
      <c r="M77" s="65">
        <v>948</v>
      </c>
      <c r="N77" s="54">
        <v>1101</v>
      </c>
      <c r="O77" s="62">
        <v>11</v>
      </c>
      <c r="P77" s="62">
        <v>1</v>
      </c>
      <c r="Q77" s="63" t="s">
        <v>13</v>
      </c>
      <c r="R77" s="64"/>
      <c r="S77" s="108"/>
      <c r="T77" s="108"/>
      <c r="U77" s="108"/>
      <c r="V77" s="108"/>
      <c r="W77" s="108"/>
      <c r="X77" s="59">
        <v>0</v>
      </c>
      <c r="Y77" s="66">
        <f t="shared" si="24"/>
        <v>0</v>
      </c>
      <c r="Z77" s="66">
        <f t="shared" si="25"/>
        <v>497200</v>
      </c>
      <c r="AA77" s="67">
        <f t="shared" si="25"/>
        <v>469100</v>
      </c>
      <c r="AB77" s="44">
        <f t="shared" si="25"/>
        <v>180003</v>
      </c>
      <c r="AC77" s="17" t="s">
        <v>0</v>
      </c>
    </row>
    <row r="78" spans="1:29" ht="43.5" customHeight="1" x14ac:dyDescent="0.3">
      <c r="A78" s="19"/>
      <c r="B78" s="87" t="s">
        <v>14</v>
      </c>
      <c r="C78" s="88"/>
      <c r="D78" s="88"/>
      <c r="E78" s="88"/>
      <c r="F78" s="88"/>
      <c r="G78" s="88"/>
      <c r="H78" s="88"/>
      <c r="I78" s="88"/>
      <c r="J78" s="88"/>
      <c r="K78" s="88"/>
      <c r="L78" s="89"/>
      <c r="M78" s="65">
        <v>948</v>
      </c>
      <c r="N78" s="54">
        <v>1101</v>
      </c>
      <c r="O78" s="62">
        <v>11</v>
      </c>
      <c r="P78" s="62">
        <v>1</v>
      </c>
      <c r="Q78" s="63" t="s">
        <v>13</v>
      </c>
      <c r="R78" s="64" t="s">
        <v>12</v>
      </c>
      <c r="S78" s="108"/>
      <c r="T78" s="108"/>
      <c r="U78" s="108"/>
      <c r="V78" s="108"/>
      <c r="W78" s="108"/>
      <c r="X78" s="59">
        <v>0</v>
      </c>
      <c r="Y78" s="66">
        <v>0</v>
      </c>
      <c r="Z78" s="66">
        <v>497200</v>
      </c>
      <c r="AA78" s="67">
        <v>469100</v>
      </c>
      <c r="AB78" s="44">
        <v>180003</v>
      </c>
      <c r="AC78" s="17" t="s">
        <v>0</v>
      </c>
    </row>
    <row r="79" spans="1:29" ht="57.75" customHeight="1" x14ac:dyDescent="0.3">
      <c r="A79" s="19"/>
      <c r="B79" s="105" t="s">
        <v>11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6"/>
      <c r="M79" s="58">
        <v>948</v>
      </c>
      <c r="N79" s="54">
        <v>1400</v>
      </c>
      <c r="O79" s="55">
        <v>14</v>
      </c>
      <c r="P79" s="55"/>
      <c r="Q79" s="56"/>
      <c r="R79" s="57"/>
      <c r="S79" s="107"/>
      <c r="T79" s="107"/>
      <c r="U79" s="107"/>
      <c r="V79" s="107"/>
      <c r="W79" s="107"/>
      <c r="X79" s="59">
        <v>0</v>
      </c>
      <c r="Y79" s="60">
        <f t="shared" ref="Y79:Y84" si="26">Y80</f>
        <v>185300</v>
      </c>
      <c r="Z79" s="60">
        <f t="shared" ref="Z79:AA84" si="27">Z80</f>
        <v>185300</v>
      </c>
      <c r="AA79" s="61">
        <f t="shared" si="27"/>
        <v>185300</v>
      </c>
      <c r="AB79" s="20"/>
      <c r="AC79" s="17" t="s">
        <v>0</v>
      </c>
    </row>
    <row r="80" spans="1:29" ht="52.5" customHeight="1" x14ac:dyDescent="0.3">
      <c r="A80" s="19"/>
      <c r="B80" s="93" t="s">
        <v>10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58">
        <v>948</v>
      </c>
      <c r="N80" s="54">
        <v>1403</v>
      </c>
      <c r="O80" s="55">
        <v>14</v>
      </c>
      <c r="P80" s="55">
        <v>3</v>
      </c>
      <c r="Q80" s="56"/>
      <c r="R80" s="57"/>
      <c r="S80" s="107"/>
      <c r="T80" s="107"/>
      <c r="U80" s="107"/>
      <c r="V80" s="107"/>
      <c r="W80" s="107"/>
      <c r="X80" s="59">
        <v>0</v>
      </c>
      <c r="Y80" s="60">
        <f t="shared" si="26"/>
        <v>185300</v>
      </c>
      <c r="Z80" s="60">
        <f t="shared" si="27"/>
        <v>185300</v>
      </c>
      <c r="AA80" s="61">
        <f t="shared" si="27"/>
        <v>185300</v>
      </c>
      <c r="AB80" s="20"/>
      <c r="AC80" s="17" t="s">
        <v>0</v>
      </c>
    </row>
    <row r="81" spans="1:29" ht="56.25" customHeight="1" x14ac:dyDescent="0.3">
      <c r="A81" s="19"/>
      <c r="B81" s="90" t="s">
        <v>94</v>
      </c>
      <c r="C81" s="91"/>
      <c r="D81" s="91"/>
      <c r="E81" s="91"/>
      <c r="F81" s="91"/>
      <c r="G81" s="91"/>
      <c r="H81" s="91"/>
      <c r="I81" s="91"/>
      <c r="J81" s="91"/>
      <c r="K81" s="91"/>
      <c r="L81" s="92"/>
      <c r="M81" s="65">
        <v>948</v>
      </c>
      <c r="N81" s="54">
        <v>1403</v>
      </c>
      <c r="O81" s="62">
        <v>14</v>
      </c>
      <c r="P81" s="62">
        <v>3</v>
      </c>
      <c r="Q81" s="63" t="s">
        <v>9</v>
      </c>
      <c r="R81" s="64"/>
      <c r="S81" s="108"/>
      <c r="T81" s="108"/>
      <c r="U81" s="108"/>
      <c r="V81" s="108"/>
      <c r="W81" s="108"/>
      <c r="X81" s="59">
        <v>0</v>
      </c>
      <c r="Y81" s="66">
        <f t="shared" si="26"/>
        <v>185300</v>
      </c>
      <c r="Z81" s="66">
        <f t="shared" si="27"/>
        <v>185300</v>
      </c>
      <c r="AA81" s="67">
        <f t="shared" si="27"/>
        <v>185300</v>
      </c>
      <c r="AB81" s="20"/>
      <c r="AC81" s="17" t="s">
        <v>0</v>
      </c>
    </row>
    <row r="82" spans="1:29" ht="18" customHeight="1" x14ac:dyDescent="0.3">
      <c r="A82" s="19"/>
      <c r="B82" s="90" t="s">
        <v>8</v>
      </c>
      <c r="C82" s="91"/>
      <c r="D82" s="91"/>
      <c r="E82" s="91"/>
      <c r="F82" s="91"/>
      <c r="G82" s="91"/>
      <c r="H82" s="91"/>
      <c r="I82" s="91"/>
      <c r="J82" s="91"/>
      <c r="K82" s="91"/>
      <c r="L82" s="92"/>
      <c r="M82" s="65">
        <v>948</v>
      </c>
      <c r="N82" s="54">
        <v>1403</v>
      </c>
      <c r="O82" s="62">
        <v>14</v>
      </c>
      <c r="P82" s="62">
        <v>3</v>
      </c>
      <c r="Q82" s="63" t="s">
        <v>7</v>
      </c>
      <c r="R82" s="64"/>
      <c r="S82" s="108"/>
      <c r="T82" s="108"/>
      <c r="U82" s="108"/>
      <c r="V82" s="108"/>
      <c r="W82" s="108"/>
      <c r="X82" s="59">
        <v>0</v>
      </c>
      <c r="Y82" s="66">
        <f t="shared" si="26"/>
        <v>185300</v>
      </c>
      <c r="Z82" s="66">
        <f t="shared" si="27"/>
        <v>185300</v>
      </c>
      <c r="AA82" s="67">
        <f t="shared" si="27"/>
        <v>185300</v>
      </c>
      <c r="AB82" s="20"/>
      <c r="AC82" s="17" t="s">
        <v>0</v>
      </c>
    </row>
    <row r="83" spans="1:29" ht="39" customHeight="1" x14ac:dyDescent="0.3">
      <c r="A83" s="19"/>
      <c r="B83" s="90" t="s">
        <v>6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65">
        <v>948</v>
      </c>
      <c r="N83" s="54">
        <v>1403</v>
      </c>
      <c r="O83" s="62">
        <v>14</v>
      </c>
      <c r="P83" s="62">
        <v>3</v>
      </c>
      <c r="Q83" s="63" t="s">
        <v>5</v>
      </c>
      <c r="R83" s="64"/>
      <c r="S83" s="108"/>
      <c r="T83" s="108"/>
      <c r="U83" s="108"/>
      <c r="V83" s="108"/>
      <c r="W83" s="108"/>
      <c r="X83" s="59">
        <v>0</v>
      </c>
      <c r="Y83" s="66">
        <f t="shared" si="26"/>
        <v>185300</v>
      </c>
      <c r="Z83" s="66">
        <f t="shared" si="27"/>
        <v>185300</v>
      </c>
      <c r="AA83" s="67">
        <f t="shared" si="27"/>
        <v>185300</v>
      </c>
      <c r="AB83" s="20"/>
      <c r="AC83" s="17" t="s">
        <v>0</v>
      </c>
    </row>
    <row r="84" spans="1:29" ht="43.5" customHeight="1" x14ac:dyDescent="0.3">
      <c r="A84" s="19"/>
      <c r="B84" s="90" t="s">
        <v>4</v>
      </c>
      <c r="C84" s="91"/>
      <c r="D84" s="91"/>
      <c r="E84" s="91"/>
      <c r="F84" s="91"/>
      <c r="G84" s="91"/>
      <c r="H84" s="91"/>
      <c r="I84" s="91"/>
      <c r="J84" s="91"/>
      <c r="K84" s="91"/>
      <c r="L84" s="92"/>
      <c r="M84" s="65">
        <v>948</v>
      </c>
      <c r="N84" s="54">
        <v>1403</v>
      </c>
      <c r="O84" s="62">
        <v>14</v>
      </c>
      <c r="P84" s="62">
        <v>3</v>
      </c>
      <c r="Q84" s="63" t="s">
        <v>2</v>
      </c>
      <c r="R84" s="64"/>
      <c r="S84" s="108"/>
      <c r="T84" s="108"/>
      <c r="U84" s="108"/>
      <c r="V84" s="108"/>
      <c r="W84" s="108"/>
      <c r="X84" s="59">
        <v>0</v>
      </c>
      <c r="Y84" s="66">
        <f t="shared" si="26"/>
        <v>185300</v>
      </c>
      <c r="Z84" s="66">
        <f t="shared" si="27"/>
        <v>185300</v>
      </c>
      <c r="AA84" s="67">
        <f t="shared" si="27"/>
        <v>185300</v>
      </c>
      <c r="AB84" s="20"/>
      <c r="AC84" s="17" t="s">
        <v>0</v>
      </c>
    </row>
    <row r="85" spans="1:29" ht="18" customHeight="1" thickBot="1" x14ac:dyDescent="0.35">
      <c r="A85" s="19"/>
      <c r="B85" s="99" t="s">
        <v>3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1"/>
      <c r="M85" s="75">
        <v>948</v>
      </c>
      <c r="N85" s="71">
        <v>1403</v>
      </c>
      <c r="O85" s="72">
        <v>14</v>
      </c>
      <c r="P85" s="72">
        <v>3</v>
      </c>
      <c r="Q85" s="73" t="s">
        <v>2</v>
      </c>
      <c r="R85" s="74" t="s">
        <v>1</v>
      </c>
      <c r="S85" s="112"/>
      <c r="T85" s="112"/>
      <c r="U85" s="112"/>
      <c r="V85" s="112"/>
      <c r="W85" s="112"/>
      <c r="X85" s="76">
        <v>0</v>
      </c>
      <c r="Y85" s="77">
        <v>185300</v>
      </c>
      <c r="Z85" s="77">
        <v>185300</v>
      </c>
      <c r="AA85" s="78">
        <v>185300</v>
      </c>
      <c r="AB85" s="18"/>
      <c r="AC85" s="17" t="s">
        <v>0</v>
      </c>
    </row>
    <row r="86" spans="1:29" ht="19.5" customHeight="1" thickBot="1" x14ac:dyDescent="0.35">
      <c r="A86" s="7"/>
      <c r="B86" s="96" t="s">
        <v>92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8"/>
      <c r="S86" s="79"/>
      <c r="T86" s="80"/>
      <c r="U86" s="80"/>
      <c r="V86" s="80"/>
      <c r="W86" s="80"/>
      <c r="X86" s="81">
        <v>0</v>
      </c>
      <c r="Y86" s="82">
        <f>Y79+Y72+Y59+Y52+Y43+Y36+Y28+Y8</f>
        <v>6170100</v>
      </c>
      <c r="Z86" s="82">
        <f>Z79+Z72+Z59+Z52+Z43+Z36+Z28+Z8</f>
        <v>6572501</v>
      </c>
      <c r="AA86" s="83">
        <f>AA79+AA72+AA59+AA52+AA43+AA36+AA28+AA8</f>
        <v>5979902</v>
      </c>
      <c r="AB86" s="16"/>
      <c r="AC86" s="15" t="s">
        <v>0</v>
      </c>
    </row>
    <row r="87" spans="1:29" ht="11.25" customHeight="1" x14ac:dyDescent="0.35">
      <c r="A87" s="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4"/>
      <c r="U87" s="14"/>
      <c r="V87" s="14"/>
      <c r="W87" s="14"/>
      <c r="X87" s="14"/>
      <c r="Y87" s="13"/>
      <c r="Z87" s="13"/>
      <c r="AA87" s="13"/>
      <c r="AB87" s="12"/>
      <c r="AC87" s="11" t="s">
        <v>0</v>
      </c>
    </row>
    <row r="88" spans="1:29" ht="12.75" customHeight="1" x14ac:dyDescent="0.35">
      <c r="A88" s="7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"/>
      <c r="Z88" s="1"/>
      <c r="AA88" s="1"/>
      <c r="AB88" s="1"/>
      <c r="AC88" s="1"/>
    </row>
    <row r="89" spans="1:29" ht="12.75" customHeight="1" x14ac:dyDescent="0.35">
      <c r="A89" s="7"/>
      <c r="B89" s="6"/>
      <c r="C89" s="6"/>
      <c r="D89" s="6"/>
      <c r="E89" s="6"/>
      <c r="F89" s="6"/>
      <c r="G89" s="6"/>
      <c r="H89" s="6"/>
      <c r="I89" s="6"/>
      <c r="J89" s="10"/>
      <c r="K89" s="6"/>
      <c r="L89" s="9"/>
      <c r="M89" s="9"/>
      <c r="N89" s="9"/>
      <c r="O89" s="6"/>
      <c r="P89" s="6"/>
      <c r="Q89" s="6"/>
      <c r="R89" s="6"/>
      <c r="S89" s="6"/>
      <c r="T89" s="6"/>
      <c r="U89" s="6"/>
      <c r="V89" s="6"/>
      <c r="W89" s="6"/>
      <c r="X89" s="6"/>
      <c r="Y89" s="1"/>
      <c r="Z89" s="1"/>
      <c r="AA89" s="1"/>
      <c r="AB89" s="1"/>
      <c r="AC89" s="1"/>
    </row>
    <row r="90" spans="1:29" ht="12.75" customHeight="1" x14ac:dyDescent="0.35">
      <c r="A90" s="7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8"/>
      <c r="N90" s="8"/>
      <c r="O90" s="8"/>
      <c r="P90" s="6"/>
      <c r="Q90" s="6"/>
      <c r="R90" s="6"/>
      <c r="S90" s="6"/>
      <c r="T90" s="6"/>
      <c r="U90" s="6"/>
      <c r="V90" s="6"/>
      <c r="W90" s="6"/>
      <c r="X90" s="6"/>
      <c r="Y90" s="1"/>
      <c r="Z90" s="1"/>
      <c r="AA90" s="1"/>
      <c r="AB90" s="1"/>
      <c r="AC90" s="1"/>
    </row>
    <row r="91" spans="1:29" ht="12.75" customHeight="1" x14ac:dyDescent="0.35">
      <c r="A91" s="7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"/>
      <c r="Z91" s="1"/>
      <c r="AA91" s="1"/>
      <c r="AB91" s="1"/>
      <c r="AC91" s="1"/>
    </row>
    <row r="92" spans="1:29" ht="12.75" customHeight="1" x14ac:dyDescent="0.35">
      <c r="A92" s="7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8"/>
      <c r="N92" s="8"/>
      <c r="O92" s="8"/>
      <c r="P92" s="6"/>
      <c r="Q92" s="6"/>
      <c r="R92" s="6"/>
      <c r="S92" s="6"/>
      <c r="T92" s="6"/>
      <c r="U92" s="6"/>
      <c r="V92" s="6"/>
      <c r="W92" s="6"/>
      <c r="X92" s="6"/>
      <c r="Y92" s="1"/>
      <c r="Z92" s="1"/>
      <c r="AA92" s="1"/>
      <c r="AB92" s="1"/>
      <c r="AC92" s="1"/>
    </row>
    <row r="93" spans="1:29" ht="12.75" customHeight="1" x14ac:dyDescent="0.35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"/>
      <c r="Z93" s="1"/>
      <c r="AA93" s="1"/>
      <c r="AB93" s="1"/>
      <c r="AC93" s="1"/>
    </row>
    <row r="94" spans="1:29" ht="12.75" customHeight="1" x14ac:dyDescent="0.35">
      <c r="A94" s="7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1"/>
      <c r="Z94" s="1"/>
      <c r="AA94" s="1"/>
      <c r="AB94" s="1"/>
      <c r="AC94" s="1"/>
    </row>
    <row r="95" spans="1:29" ht="12.75" customHeight="1" x14ac:dyDescent="0.3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2"/>
      <c r="N95" s="2"/>
      <c r="O95" s="3"/>
      <c r="P95" s="2"/>
      <c r="Q95" s="2"/>
      <c r="R95" s="2"/>
      <c r="S95" s="2"/>
      <c r="T95" s="2"/>
      <c r="U95" s="2"/>
      <c r="V95" s="2"/>
      <c r="W95" s="2"/>
      <c r="X95" s="2"/>
      <c r="Y95" s="1"/>
      <c r="Z95" s="1"/>
      <c r="AA95" s="1"/>
      <c r="AB95" s="1"/>
      <c r="AC95" s="1"/>
    </row>
  </sheetData>
  <mergeCells count="158">
    <mergeCell ref="S62:W62"/>
    <mergeCell ref="S63:W63"/>
    <mergeCell ref="S78:W78"/>
    <mergeCell ref="S77:W77"/>
    <mergeCell ref="S64:W64"/>
    <mergeCell ref="S67:W67"/>
    <mergeCell ref="S71:W71"/>
    <mergeCell ref="S85:W85"/>
    <mergeCell ref="S65:W65"/>
    <mergeCell ref="S66:W66"/>
    <mergeCell ref="S84:W84"/>
    <mergeCell ref="S83:W83"/>
    <mergeCell ref="S81:W81"/>
    <mergeCell ref="S80:W80"/>
    <mergeCell ref="S82:W82"/>
    <mergeCell ref="S69:W69"/>
    <mergeCell ref="S47:W47"/>
    <mergeCell ref="S54:W54"/>
    <mergeCell ref="S53:W53"/>
    <mergeCell ref="S49:W49"/>
    <mergeCell ref="S48:W48"/>
    <mergeCell ref="B35:L35"/>
    <mergeCell ref="B50:L50"/>
    <mergeCell ref="B51:L51"/>
    <mergeCell ref="B21:L21"/>
    <mergeCell ref="B34:L34"/>
    <mergeCell ref="B33:L33"/>
    <mergeCell ref="B32:L32"/>
    <mergeCell ref="B31:L31"/>
    <mergeCell ref="S39:W39"/>
    <mergeCell ref="S46:W46"/>
    <mergeCell ref="S12:W12"/>
    <mergeCell ref="S18:W18"/>
    <mergeCell ref="S32:W32"/>
    <mergeCell ref="S30:W30"/>
    <mergeCell ref="S31:W31"/>
    <mergeCell ref="S42:W42"/>
    <mergeCell ref="S45:W45"/>
    <mergeCell ref="B20:L20"/>
    <mergeCell ref="B19:L19"/>
    <mergeCell ref="B18:L18"/>
    <mergeCell ref="B17:L17"/>
    <mergeCell ref="S13:W13"/>
    <mergeCell ref="S19:W19"/>
    <mergeCell ref="S26:W26"/>
    <mergeCell ref="S41:W41"/>
    <mergeCell ref="S38:W38"/>
    <mergeCell ref="S40:W40"/>
    <mergeCell ref="B16:L16"/>
    <mergeCell ref="B15:L15"/>
    <mergeCell ref="B29:L29"/>
    <mergeCell ref="B27:L27"/>
    <mergeCell ref="B26:L26"/>
    <mergeCell ref="B25:L25"/>
    <mergeCell ref="S27:W27"/>
    <mergeCell ref="B36:L36"/>
    <mergeCell ref="S36:W36"/>
    <mergeCell ref="S14:W14"/>
    <mergeCell ref="S20:W20"/>
    <mergeCell ref="S21:W21"/>
    <mergeCell ref="S22:W22"/>
    <mergeCell ref="S34:W34"/>
    <mergeCell ref="B37:L37"/>
    <mergeCell ref="B49:L49"/>
    <mergeCell ref="B48:L48"/>
    <mergeCell ref="B79:L79"/>
    <mergeCell ref="S79:W79"/>
    <mergeCell ref="S74:W74"/>
    <mergeCell ref="S75:W75"/>
    <mergeCell ref="B59:L59"/>
    <mergeCell ref="S59:W59"/>
    <mergeCell ref="B72:L72"/>
    <mergeCell ref="S72:W72"/>
    <mergeCell ref="B47:L47"/>
    <mergeCell ref="B58:L58"/>
    <mergeCell ref="B57:L57"/>
    <mergeCell ref="B56:L56"/>
    <mergeCell ref="B55:L55"/>
    <mergeCell ref="B54:L54"/>
    <mergeCell ref="B53:L53"/>
    <mergeCell ref="S57:W57"/>
    <mergeCell ref="S58:W58"/>
    <mergeCell ref="S55:W55"/>
    <mergeCell ref="S76:W76"/>
    <mergeCell ref="S70:W70"/>
    <mergeCell ref="S68:W68"/>
    <mergeCell ref="B24:L24"/>
    <mergeCell ref="B23:L23"/>
    <mergeCell ref="B22:L22"/>
    <mergeCell ref="B43:L43"/>
    <mergeCell ref="S43:W43"/>
    <mergeCell ref="S29:W29"/>
    <mergeCell ref="S37:W37"/>
    <mergeCell ref="S33:W33"/>
    <mergeCell ref="S73:W73"/>
    <mergeCell ref="S60:W60"/>
    <mergeCell ref="B52:L52"/>
    <mergeCell ref="S52:W52"/>
    <mergeCell ref="S44:W44"/>
    <mergeCell ref="S61:W61"/>
    <mergeCell ref="S56:W56"/>
    <mergeCell ref="B62:L62"/>
    <mergeCell ref="B61:L61"/>
    <mergeCell ref="B60:L60"/>
    <mergeCell ref="B30:L30"/>
    <mergeCell ref="B42:L42"/>
    <mergeCell ref="B41:L41"/>
    <mergeCell ref="B40:L40"/>
    <mergeCell ref="B39:L39"/>
    <mergeCell ref="B38:L38"/>
    <mergeCell ref="B86:R86"/>
    <mergeCell ref="B82:L82"/>
    <mergeCell ref="B81:L81"/>
    <mergeCell ref="B80:L80"/>
    <mergeCell ref="B85:L85"/>
    <mergeCell ref="B84:L84"/>
    <mergeCell ref="B83:L83"/>
    <mergeCell ref="B7:L7"/>
    <mergeCell ref="S7:W7"/>
    <mergeCell ref="B8:L8"/>
    <mergeCell ref="S8:W8"/>
    <mergeCell ref="B28:L28"/>
    <mergeCell ref="S28:W28"/>
    <mergeCell ref="S9:W9"/>
    <mergeCell ref="S15:W15"/>
    <mergeCell ref="S10:W10"/>
    <mergeCell ref="S16:W16"/>
    <mergeCell ref="S24:W24"/>
    <mergeCell ref="S23:W23"/>
    <mergeCell ref="B14:L14"/>
    <mergeCell ref="B13:L13"/>
    <mergeCell ref="B12:L12"/>
    <mergeCell ref="B11:L11"/>
    <mergeCell ref="B10:L10"/>
    <mergeCell ref="B3:AA3"/>
    <mergeCell ref="Y1:AA1"/>
    <mergeCell ref="B71:L71"/>
    <mergeCell ref="B70:L70"/>
    <mergeCell ref="B69:L69"/>
    <mergeCell ref="B78:L78"/>
    <mergeCell ref="B77:L77"/>
    <mergeCell ref="B76:L76"/>
    <mergeCell ref="B75:L75"/>
    <mergeCell ref="B74:L74"/>
    <mergeCell ref="B73:L73"/>
    <mergeCell ref="B68:L68"/>
    <mergeCell ref="B67:L67"/>
    <mergeCell ref="B66:L66"/>
    <mergeCell ref="B65:L65"/>
    <mergeCell ref="B64:L64"/>
    <mergeCell ref="B63:L63"/>
    <mergeCell ref="B46:L46"/>
    <mergeCell ref="B45:L45"/>
    <mergeCell ref="B44:L44"/>
    <mergeCell ref="B9:L9"/>
    <mergeCell ref="S11:W11"/>
    <mergeCell ref="S17:W17"/>
    <mergeCell ref="S25:W25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Пользователь Windows</cp:lastModifiedBy>
  <cp:lastPrinted>2025-11-12T10:41:08Z</cp:lastPrinted>
  <dcterms:created xsi:type="dcterms:W3CDTF">2023-11-10T11:45:20Z</dcterms:created>
  <dcterms:modified xsi:type="dcterms:W3CDTF">2025-11-12T10:41:09Z</dcterms:modified>
</cp:coreProperties>
</file>